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7245"/>
  </bookViews>
  <sheets>
    <sheet name="PHỤ LUC 1" sheetId="2" r:id="rId1"/>
  </sheets>
  <definedNames>
    <definedName name="_xlnm.Print_Titles" localSheetId="0">'PHỤ LUC 1'!$3:$3</definedName>
  </definedNames>
  <calcPr calcId="145621"/>
</workbook>
</file>

<file path=xl/calcChain.xml><?xml version="1.0" encoding="utf-8"?>
<calcChain xmlns="http://schemas.openxmlformats.org/spreadsheetml/2006/main">
  <c r="G84" i="2" l="1"/>
  <c r="G77" i="2" l="1"/>
  <c r="G72" i="2"/>
  <c r="G62" i="2"/>
  <c r="G55" i="2"/>
  <c r="G49" i="2"/>
  <c r="G13" i="2"/>
  <c r="G4" i="2" l="1"/>
  <c r="G39" i="2" l="1"/>
  <c r="G28" i="2"/>
  <c r="G103" i="2" l="1"/>
</calcChain>
</file>

<file path=xl/sharedStrings.xml><?xml version="1.0" encoding="utf-8"?>
<sst xmlns="http://schemas.openxmlformats.org/spreadsheetml/2006/main" count="473" uniqueCount="294">
  <si>
    <t>STT</t>
  </si>
  <si>
    <t>Địa chỉ cơ sở</t>
  </si>
  <si>
    <t>Giá trị tài sản mua bảo hiểm</t>
  </si>
  <si>
    <t>TỔNG GIÁ TRỊ TÀI SẢN MUA BẢO HIỂM:</t>
  </si>
  <si>
    <t>Trạm</t>
  </si>
  <si>
    <t>1</t>
  </si>
  <si>
    <t>1.1</t>
  </si>
  <si>
    <t>1.2</t>
  </si>
  <si>
    <t>1.3</t>
  </si>
  <si>
    <t>1.4</t>
  </si>
  <si>
    <t>1.5</t>
  </si>
  <si>
    <t>1.6</t>
  </si>
  <si>
    <t>1.7</t>
  </si>
  <si>
    <t>1.8</t>
  </si>
  <si>
    <t>2</t>
  </si>
  <si>
    <t>2.1</t>
  </si>
  <si>
    <t>2.2</t>
  </si>
  <si>
    <t>2.3</t>
  </si>
  <si>
    <t>2.4</t>
  </si>
  <si>
    <t>2.5</t>
  </si>
  <si>
    <t>2.6</t>
  </si>
  <si>
    <t>2.7</t>
  </si>
  <si>
    <t>2.8</t>
  </si>
  <si>
    <t>2.9</t>
  </si>
  <si>
    <t>2.10</t>
  </si>
  <si>
    <t>2.11</t>
  </si>
  <si>
    <t>2.12</t>
  </si>
  <si>
    <t>3</t>
  </si>
  <si>
    <t>3.1</t>
  </si>
  <si>
    <t>3.2</t>
  </si>
  <si>
    <t>3.3</t>
  </si>
  <si>
    <t>3.4</t>
  </si>
  <si>
    <t>3.5</t>
  </si>
  <si>
    <t>3.6</t>
  </si>
  <si>
    <t>3.7</t>
  </si>
  <si>
    <t>3.8</t>
  </si>
  <si>
    <t>3.9</t>
  </si>
  <si>
    <t>3.10</t>
  </si>
  <si>
    <t>4</t>
  </si>
  <si>
    <t>4.1</t>
  </si>
  <si>
    <t>4.2</t>
  </si>
  <si>
    <t>4.3</t>
  </si>
  <si>
    <t>4.4</t>
  </si>
  <si>
    <t>4.5</t>
  </si>
  <si>
    <t>4.6</t>
  </si>
  <si>
    <t>4.7</t>
  </si>
  <si>
    <t>4.8</t>
  </si>
  <si>
    <t>4.9</t>
  </si>
  <si>
    <t>5</t>
  </si>
  <si>
    <t>5.1</t>
  </si>
  <si>
    <t>5.2</t>
  </si>
  <si>
    <t>5.3</t>
  </si>
  <si>
    <t>5.4</t>
  </si>
  <si>
    <t>5.5</t>
  </si>
  <si>
    <t>6</t>
  </si>
  <si>
    <t>6.1</t>
  </si>
  <si>
    <t>6.2</t>
  </si>
  <si>
    <t>6.3</t>
  </si>
  <si>
    <t>6.4</t>
  </si>
  <si>
    <t>6.5</t>
  </si>
  <si>
    <t>7</t>
  </si>
  <si>
    <t>KHO VẬT TƯ CÔNG TY</t>
  </si>
  <si>
    <t>7.1</t>
  </si>
  <si>
    <t>Kho vật tư công ty</t>
  </si>
  <si>
    <t>kho</t>
  </si>
  <si>
    <t>8</t>
  </si>
  <si>
    <t>8.1</t>
  </si>
  <si>
    <t>8.2</t>
  </si>
  <si>
    <t>8.3</t>
  </si>
  <si>
    <t>Tỉ lệ phí bảo hiểm/năm (%)</t>
  </si>
  <si>
    <t>Danh mục dịch vụ</t>
  </si>
  <si>
    <t>Đơn vị</t>
  </si>
  <si>
    <t>Khối lượng</t>
  </si>
  <si>
    <t>Mô tả dịch vụ</t>
  </si>
  <si>
    <t>Trạm biến áp 500kV Sông Mây</t>
  </si>
  <si>
    <t>Ấp Sông Mây, Xã Bình Minh, tỉnh Đồng Nai</t>
  </si>
  <si>
    <t>Trạm biến áp  500kV Long Thành</t>
  </si>
  <si>
    <t>Tổ 3 ấp Thanh Bình, xã Long Thành, tỉnh Đồng Nai</t>
  </si>
  <si>
    <t>Trạm biến áp 220kV Long Bình</t>
  </si>
  <si>
    <t>18- Đường 2A-KCN Biên Hòa 2-Phường Trấn Biên, tỉnh Đồng Nai</t>
  </si>
  <si>
    <t>Trạm biến áp 220kV Long Thành</t>
  </si>
  <si>
    <t>KCN Nhơn Trạch 1, Xã Nhơn Trạch 1-Tỉnh Đồng Nai</t>
  </si>
  <si>
    <t>Trạm biến áp  220kV An Phước</t>
  </si>
  <si>
    <t>Tổ 19, khu Cầu Xéo, xã Long Thành, tỉnh Đồng Nai</t>
  </si>
  <si>
    <t>Trạm biến áp  220KV Tp  Nhơn Trạch</t>
  </si>
  <si>
    <t>Ấp Bàu Sen, Xã Nhơn Trạch-tỉnh Đồng nai</t>
  </si>
  <si>
    <t>Trạm biến áp 220kV Xuân Lộc</t>
  </si>
  <si>
    <t>Ấp Suối Cát, xã Xuân Lộc, tỉnh Đồng Nai.</t>
  </si>
  <si>
    <t>Trạm biến áp 220kV Định Quán</t>
  </si>
  <si>
    <t>Khu 4, ấp 5, xã Phú Vinh, Tỉnh Đồng Nai</t>
  </si>
  <si>
    <t>Trạm biến áp 500kV Phú Lâm</t>
  </si>
  <si>
    <t>Số E4/39/12 đường Lê Đức Anh, phường An Lạc, TP.HCM</t>
  </si>
  <si>
    <t>Trạm biến áp 500kV Cầu Bông</t>
  </si>
  <si>
    <t>Trạm biến áp 500kV Nhà Bè</t>
  </si>
  <si>
    <t>Ấp 21-Xã Nhà Bè, TP.HCM</t>
  </si>
  <si>
    <t>Trạm biến áp 500kV Phú Mỹ</t>
  </si>
  <si>
    <t>KCN Điện lực Phú Mỹ, Phường Phú Mỹ, TP.HCM</t>
  </si>
  <si>
    <t>Trạm biến áp 220kV Nhà Bè</t>
  </si>
  <si>
    <t>Trạm biến áp 220kV Hóc Môn</t>
  </si>
  <si>
    <t>QL 1A-KP2-Phường Tân Thới Hiệp, TP.HCM</t>
  </si>
  <si>
    <t>Trạm biến áp 220kV Cát Lái</t>
  </si>
  <si>
    <t>Khu phố 7, phường Long Trường, TP. HCM</t>
  </si>
  <si>
    <t>Trạm biến áp 220kV Tao Đàn</t>
  </si>
  <si>
    <t>3 Huyền Trân Công Chúa-Phường Bến Thành, TP.HCM</t>
  </si>
  <si>
    <t>Trạm biến áp 220kV Thủ Đức</t>
  </si>
  <si>
    <t>Khu phố 23, đường số 2, Phường Thủ Đức, TP.HCM</t>
  </si>
  <si>
    <t>Trạm biến áp 220kV Bình Chánh</t>
  </si>
  <si>
    <t>Ấp 59 xã Bình Hưng, TP.HCM</t>
  </si>
  <si>
    <t>Trạm biến áp  220kV Mỹ Xuân</t>
  </si>
  <si>
    <t>Đường  N2-3,KCN Mỹ Xuân A 2, Phường Phú Mỹ, TP.HCM</t>
  </si>
  <si>
    <t>Trạm biến áp  220kV Vũng Tàu</t>
  </si>
  <si>
    <t>Hẻm 34/5q hẻm Bắc Sơn, phường Phước Thắng, TP.HCM</t>
  </si>
  <si>
    <t>Trạm biến áp  220kV Châu Đức</t>
  </si>
  <si>
    <t>Tổ 8 ấp Bình Mỹ, xã Ngãi Giao, TP.HCM</t>
  </si>
  <si>
    <t>Trạm biến áp 220kV Tân Thành</t>
  </si>
  <si>
    <t>Phường Phú Mỹ, TP.HCM</t>
  </si>
  <si>
    <t>Trạm biến áp 500kV Tân Định</t>
  </si>
  <si>
    <t>Phường Bình Dương, TP.HCM</t>
  </si>
  <si>
    <t>Trạm biến áp 500kV Tân Uyên</t>
  </si>
  <si>
    <t>Phường Tân Khánh, TP.HCM</t>
  </si>
  <si>
    <t>Trạm biến áp 220kV Bình Hòa</t>
  </si>
  <si>
    <t>Phường An Phú, TP.HCM</t>
  </si>
  <si>
    <t xml:space="preserve">Trạm biến áp 500kV Chơn Thành </t>
  </si>
  <si>
    <t>Phường Chơn Thành, tỉnh Đồng Nai</t>
  </si>
  <si>
    <t>Trạm biến áp 220kV Bến Cát</t>
  </si>
  <si>
    <t>Phường Bến Cát, TP.HCM</t>
  </si>
  <si>
    <t>Trạm biến áp 220kV Mỹ Phước</t>
  </si>
  <si>
    <t>Trạm biến áp 220kV Uyên Hưng</t>
  </si>
  <si>
    <t>Trạm biến áp 220kV Bình Long</t>
  </si>
  <si>
    <t>Phường An Lộc, tỉnh Đồng Nai</t>
  </si>
  <si>
    <t>Trạm biến áp 220kV Phước Long</t>
  </si>
  <si>
    <t>Xã Phú Riềng, tỉnh Đồng Nai</t>
  </si>
  <si>
    <t>Trạm biến áp 220KV Thuận An</t>
  </si>
  <si>
    <t>Phường Thuận An, TP.HCM</t>
  </si>
  <si>
    <t>Trạm biến áp 500kV Đức Hòa</t>
  </si>
  <si>
    <t>Ấp Bình Lợi, Xã Hòa Khánh, tỉnh Tây Ninh</t>
  </si>
  <si>
    <t>Trạm biến áp 220kV Tây Ninh</t>
  </si>
  <si>
    <t>DT 784, KP Ninh Nghĩa, phường Ninh Thạnh,  tỉnh Tây Ninh</t>
  </si>
  <si>
    <t>Trạm biến áp 220kV Bàu Đồn</t>
  </si>
  <si>
    <t>DT 782, ấp 2, Xã Truông Mít, tỉnh  Tây Ninh</t>
  </si>
  <si>
    <t>Trạm biến áp 220kV Trảng Bàng</t>
  </si>
  <si>
    <t>DT 787, KP Gia Tân, Phường Gia Lộc, tỉnh Tây Ninh</t>
  </si>
  <si>
    <t>Trạm biến áp 220kV Tân Biên</t>
  </si>
  <si>
    <t>DT 793, Ấp Thạnh Hòa, Xã Thạnh Bình, tỉnh Tây Ninh</t>
  </si>
  <si>
    <t>Trạm biến áp 220kV Long An</t>
  </si>
  <si>
    <t>Ấp Bình Can, xã Thủ Thửa, tỉnh Tây Ninh</t>
  </si>
  <si>
    <t>Trạm biến áp 220kV Bến Lức</t>
  </si>
  <si>
    <t>Ấp 6, xã Bình Đức, tỉnh Tây Ninh</t>
  </si>
  <si>
    <t>Trạm biến áp 220kV Cần Đước</t>
  </si>
  <si>
    <t>Ấp 1B, xã Mỹ Lệ, tỉnh Tây Ninh</t>
  </si>
  <si>
    <t>Trạm biến áp 220kV Đức Hòa</t>
  </si>
  <si>
    <t>Ấp Bàu Công, xã Hậu Nghĩa, tỉnh Tây Ninh</t>
  </si>
  <si>
    <t>Trạm biến áp 500kV Mỹ Tho</t>
  </si>
  <si>
    <t>Ấp Thới, xã Bình Trưng, tỉnh Đồng Tháp</t>
  </si>
  <si>
    <t>Trạm biến áp 200kV Cao Lãnh</t>
  </si>
  <si>
    <t>Quốc lộ 30, khóm An Định, Phường Mỹ Trà, tỉnh Đồng Tháp</t>
  </si>
  <si>
    <t>Trạm biến áp 220 kV Sa Đéc</t>
  </si>
  <si>
    <t>Tỉnh lộ 853, ấp Phú Hòa, xã Tân Dương, tỉnh Đồng Tháp</t>
  </si>
  <si>
    <t>Trạm biến áp 220kV Cai Lậy</t>
  </si>
  <si>
    <t>Quốc lộ 1A, phường Cai Lậy, tỉnh Đồng Tháp</t>
  </si>
  <si>
    <t>Trạm biến áp 220kV Mỹ Tho</t>
  </si>
  <si>
    <t>Phạm Hùng, ấp 3, phường Trung An, tỉnh Đồng Tháp</t>
  </si>
  <si>
    <t>Trạm biến áp 500kV Duyên Hải</t>
  </si>
  <si>
    <t>Ấp Mù U, phường Duyên Hải, tỉnh Vĩnh Long</t>
  </si>
  <si>
    <t>Trạm biến áp 220kV Vĩnh Long</t>
  </si>
  <si>
    <t>Quốc lộ 80, khóm Tân Phú, phường Tân Ngãi, tỉnh Vĩnh Long</t>
  </si>
  <si>
    <t>Trạm biến áp 220kV Mỏ Cày</t>
  </si>
  <si>
    <t>Ấp Tân Lộc, xã Mỏ Cày, tỉnh Vĩnh Long</t>
  </si>
  <si>
    <t>Trạm biến áp 220kV Trà Vinh</t>
  </si>
  <si>
    <t>Ấp Ba Se A, xã Song Lộc, tỉnh Vĩnh Long</t>
  </si>
  <si>
    <t>Trạm biến áp 220kV Bến Tre</t>
  </si>
  <si>
    <t>Quốc Lộ 60, Phường Sơn Đông, tỉnh Vĩnh Long</t>
  </si>
  <si>
    <t>Trạm biến áp 220kV Duyên Hải</t>
  </si>
  <si>
    <t>Ấp đường Liếu, xã Ngũ Lạc, tỉnh Vĩnh Long</t>
  </si>
  <si>
    <t>Trạm biến áp 220kV Trà Nóc</t>
  </si>
  <si>
    <t>QL91, phường Thới An Đông, Thành Phố Cần Thơ.</t>
  </si>
  <si>
    <t>Trạm biến áp 220kV Ô Môn 2</t>
  </si>
  <si>
    <t>KV. Thới Lợi, phường Phước Thới, TP Cần Thơ.</t>
  </si>
  <si>
    <t>Trạm biến áp 220kV Thốt Nốt</t>
  </si>
  <si>
    <t>QL91, KV Phụng Thạnh 2, phường Thuận Hưng, TP Cần Thơ</t>
  </si>
  <si>
    <t>Trạm biến áp 220kV Cần Thơ</t>
  </si>
  <si>
    <t>TL 925, KV Thạnh Hưng, phường Cái Răng, TP Cần Thơ.</t>
  </si>
  <si>
    <t>Trạm biến áp 220kV Châu Thành</t>
  </si>
  <si>
    <t>TL 928, ấp Phú Khởi, xã Thạnh Hòa, Thành Phố Cần Thơ</t>
  </si>
  <si>
    <t>Trạm biến áp 220kV Sóc Trăng</t>
  </si>
  <si>
    <t>Đường Võ Văn Kiệt, phường Mỹ Xuyên, Thành Phố Cần Thơ</t>
  </si>
  <si>
    <t>Trạm biến áp 500kV Ô Môn</t>
  </si>
  <si>
    <t>Khu vực Thới Lợi, phường Phước Thới, Thành Phố Cần Thơ</t>
  </si>
  <si>
    <t>Trạm biến áp 500kV Long Phú</t>
  </si>
  <si>
    <t>Đường Nam Sông Hậu, ấp Thạnh Đức, xã Đại Ngãi, TP. Cần Thơ</t>
  </si>
  <si>
    <t>Trạm biến áp 500kV Sông Hậu</t>
  </si>
  <si>
    <t>QL Nam Sông Hậu, ấp Phú Xuân, xã Châu Thành, Thành Phố Cần Thơ</t>
  </si>
  <si>
    <t>Trạm biến áp 220kV Rạch Giá</t>
  </si>
  <si>
    <t>397/22 Ấp Phước Lợi, Xã Thạnh Lộc, Tỉnh An Giang.</t>
  </si>
  <si>
    <t>Trạm biến áp 220kV Kiên Bình</t>
  </si>
  <si>
    <t>Quốc lộ 80, Ấp Cống Tre, Xã Hoà Điền, Tỉnh An Giang.</t>
  </si>
  <si>
    <t>Trạm biến áp 220kV Long Xuyên</t>
  </si>
  <si>
    <t>Khóm Tây Khánh 7, Phường Long Xuyên, tỉnh An Giang.</t>
  </si>
  <si>
    <t>Trạm biến áp 220kV Châu Đốc</t>
  </si>
  <si>
    <t>Quốc lộ 91, khóm Mỹ Thành, Phường Châu Đốc, Tỉnh An Giang.</t>
  </si>
  <si>
    <t>Trạm biến áp 220kV Cà Mau</t>
  </si>
  <si>
    <t>Ấp 10, Xã Khánh An, Tỉnh Cà Mau.</t>
  </si>
  <si>
    <t>Trạm biến áp 220kV Giá Rai</t>
  </si>
  <si>
    <t>Trạm biến áp 220kV Bạc Liêu</t>
  </si>
  <si>
    <t>Đường Trần Phú nối dài, phường Bạc Liêu, tỉnh Cà Mau</t>
  </si>
  <si>
    <t>Trạm biến áp 220kV Vĩnh Châu</t>
  </si>
  <si>
    <t xml:space="preserve">khóm Vĩnh Trung, phường Vĩnh Châu, thành phố Cần Thơ </t>
  </si>
  <si>
    <t>ĐỘI TRUYỀN TẢI ĐIỆN MIỀN ĐỒNG NAI</t>
  </si>
  <si>
    <t>ĐỘI TRUYỀN TẢI ĐIỆN TP. HỒ CHÍ MINH 1</t>
  </si>
  <si>
    <t>2.13</t>
  </si>
  <si>
    <t>2.14</t>
  </si>
  <si>
    <t>Ấp Láng Cát, xã Củ Chi, TPHCM</t>
  </si>
  <si>
    <t>ĐỘI TRUYỀN TẢI ĐIỆN TP. HỒ CHÍ MINH 2</t>
  </si>
  <si>
    <t>ĐỘI TRUYỀN TẢI ĐIỆN TÂY NINH</t>
  </si>
  <si>
    <t>ĐỘI TRUYỀN TẢI ĐIỆN ĐỒNG THÁP</t>
  </si>
  <si>
    <t>ĐỘI TRUYỀN TẢI ĐIỆN VĨNH LONG</t>
  </si>
  <si>
    <t>6.6</t>
  </si>
  <si>
    <t>ĐỘI TRUYỀN TẢI ĐIỆN CẦN THƠ</t>
  </si>
  <si>
    <t>7.2</t>
  </si>
  <si>
    <t>7.3</t>
  </si>
  <si>
    <t>7.4</t>
  </si>
  <si>
    <t>7.5</t>
  </si>
  <si>
    <t>7.6</t>
  </si>
  <si>
    <t>7.7</t>
  </si>
  <si>
    <t>7.8</t>
  </si>
  <si>
    <t>7.9</t>
  </si>
  <si>
    <t>ĐỘI TRUYỀN TẢI ĐIỆN AN GIANG</t>
  </si>
  <si>
    <t>9</t>
  </si>
  <si>
    <t>ĐỘI TRUYỀN TẢI ĐIỆN CÀ MAU</t>
  </si>
  <si>
    <t>9.1</t>
  </si>
  <si>
    <t>9.2</t>
  </si>
  <si>
    <t>9.3</t>
  </si>
  <si>
    <t>9.4</t>
  </si>
  <si>
    <t>10</t>
  </si>
  <si>
    <t>10.1</t>
  </si>
  <si>
    <t>Ấp 3A, xã Tân Phong, phường Giá Rai, tỉnh Cà Mau</t>
  </si>
  <si>
    <t>8.4</t>
  </si>
  <si>
    <t>11</t>
  </si>
  <si>
    <t>11.1</t>
  </si>
  <si>
    <t>11.2</t>
  </si>
  <si>
    <t>11.3</t>
  </si>
  <si>
    <t>11.4</t>
  </si>
  <si>
    <t>11.5</t>
  </si>
  <si>
    <t>11.6</t>
  </si>
  <si>
    <t>11.7</t>
  </si>
  <si>
    <t>11.8</t>
  </si>
  <si>
    <t>11.9</t>
  </si>
  <si>
    <t>11.10</t>
  </si>
  <si>
    <t>11.11</t>
  </si>
  <si>
    <t>11.12</t>
  </si>
  <si>
    <t>11.13</t>
  </si>
  <si>
    <t>11.14</t>
  </si>
  <si>
    <t>11.15</t>
  </si>
  <si>
    <t>11.16</t>
  </si>
  <si>
    <t>11.17</t>
  </si>
  <si>
    <t>11.18</t>
  </si>
  <si>
    <t>Nhà điều hành Đội TTĐ Cần Thơ</t>
  </si>
  <si>
    <t>Nhà điều hành Đội TTĐ HCM2</t>
  </si>
  <si>
    <t>Nhà điều hành Đội TTĐ An Giang</t>
  </si>
  <si>
    <t>Nhà điều hành VP Đội TTĐ Đồng Nai</t>
  </si>
  <si>
    <t>Nhà điều hành Tổ Quản lý vận hành đường dây Xuân Lộc</t>
  </si>
  <si>
    <t>Nhà điều hành Tổ Quản lý vận hành đường dây Nhơn Trạch</t>
  </si>
  <si>
    <t>Nhà điều hành Tổ Quản lý vận hành đường dây Ninh Kiều</t>
  </si>
  <si>
    <t>Nhà điều hành Tổ Quản lý vận hành đường dây Thủ Đức</t>
  </si>
  <si>
    <t>Nhà điều hành Tổ Quản lý vận hành đường dây Cai Lậy</t>
  </si>
  <si>
    <t>Nhà điều hành Tổ Quản lý vận hành đường dây Trà Vinh</t>
  </si>
  <si>
    <t>Nhà điều hành Tổ SCTBĐ Cần Thơ</t>
  </si>
  <si>
    <t>Nhà điều hành Tổ SCTBĐ Đồng Nai</t>
  </si>
  <si>
    <t>Nhà điều hành Tổ SCTBĐ TPHCM</t>
  </si>
  <si>
    <t>Đội Sửa chữa thí nghiệm điện 4</t>
  </si>
  <si>
    <t>Số 29, đường số 1, KCN VSIPII, phường Bình Dương, Tp.HCM</t>
  </si>
  <si>
    <t>Số 18, đường 2A, Khu công nghiệp Biên Hoà 2, phường Trấn Biên, tỉnh Đồng Nai</t>
  </si>
  <si>
    <t>140 Trần Bạch Đằng, Phường Rạch Giá, Tỉnh An Giang</t>
  </si>
  <si>
    <t>Khu vực Bình Hòa A, Phường Phước Thới, Thành phố Cần Thơ</t>
  </si>
  <si>
    <t>E4/39/10, Lê Đức Anh, phường An Lạc, Tp.HCM</t>
  </si>
  <si>
    <t>1B Đường số 2, Phường Thủ Đức, TP.HCM</t>
  </si>
  <si>
    <t>Quốc lộ 1A, phường Cai Lậy tỉnh Đồng Tháp</t>
  </si>
  <si>
    <t>26 Đoàn Công Chánh, xã Châu Thành, tỉnh Vĩnh Long</t>
  </si>
  <si>
    <t>số 41 đường 3/2, phường Ninh Kiều, TP Cần Thơ</t>
  </si>
  <si>
    <t>Số 41 đường 3/2 phường Ninh Kiều, TP. Cần Thơ</t>
  </si>
  <si>
    <t>Số 140 đường Trần Bạch Đằng, phường  Rạch Giá, tỉnh Kiên Giang</t>
  </si>
  <si>
    <t>Đường số 5, Khu Công Nghiệp Xuân Lộc, Xã Xuân Hoà, Tỉnh Đồng Nai.</t>
  </si>
  <si>
    <t>Đường số 2, Khu Công Nghiệp Nhơn Trạch 1, Ấp Mỹ Khoan, Xã Nhơn Trạch, Tĩnh Đồng Nai</t>
  </si>
  <si>
    <t>Số 413 Đường Song hành Xa lộ Hà Nội, Khu phố 52, Phường Thủ Đức, TP.HCM</t>
  </si>
  <si>
    <t>Số 02 đường 17A, KCN Biên Hòa 2 phường Trấn Biên, tỉnh Đồng Nai</t>
  </si>
  <si>
    <t>Giá dự thầu của nhà thầu được tính theo mức phí bảo hiểm tuân thủ theo quy định tại Nghị định số 67/2023/NĐ-CP ngày 06/09/2023 và Nghị định số 105/2025/NĐ-CP ngày 15/05/2025. Trường hợp giá dự thầu của nhà thầu chào không tuân thủ quy định trong các Nghị định này thì nhà thầu được đánh giá là không đáp ứng và bị loại</t>
  </si>
  <si>
    <t>Nhà điều hành sản xuất công ty</t>
  </si>
  <si>
    <t>Phụ lục 1: DANH MỤC GIÁ TRỊ TÀI SẢN MUA BẢO HIỂM</t>
  </si>
  <si>
    <t>Bảo hiểm cháy, nổ bắt buộc. Mô tả dịch vụ được nêu tại Chương V</t>
  </si>
  <si>
    <t>Nhà</t>
  </si>
  <si>
    <t>TRỤ SỞ NHÀ VĂN PHÒNG</t>
  </si>
  <si>
    <r>
      <t xml:space="preserve">Nhà điều hành </t>
    </r>
    <r>
      <rPr>
        <sz val="11"/>
        <rFont val="Times New Roman"/>
        <family val="1"/>
      </rPr>
      <t xml:space="preserve">Đội TTĐ An Giang </t>
    </r>
  </si>
  <si>
    <r>
      <t xml:space="preserve">Nhà điều hành </t>
    </r>
    <r>
      <rPr>
        <sz val="11"/>
        <rFont val="Times New Roman"/>
        <family val="1"/>
      </rPr>
      <t>Đội TTĐ Hồ Chí Minh 1</t>
    </r>
  </si>
  <si>
    <r>
      <t xml:space="preserve">Nhà điều hành </t>
    </r>
    <r>
      <rPr>
        <sz val="11"/>
        <rFont val="Times New Roman"/>
        <family val="1"/>
      </rPr>
      <t xml:space="preserve">Đội TTĐ Vĩnh Long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</si>
</sst>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_(* #,##0_);_(* \(#,##0\);_(* &quot;-&quot;??_);_(@_)"/>
    <numFmt numFmtId="165" formatCode="#,##0.0000;[Red]#,##0.0000"/>
    <numFmt numFmtId="166" formatCode="##,###.00"/>
    <numFmt numFmtId="167" formatCode="#,##0.0"/>
  </numFmts>
  <fonts count="12"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name val="Times New Roman"/>
      <family val="1"/>
    </font>
    <font>
      <sz val="12"/>
      <name val="Times New Roman"/>
      <family val="1"/>
    </font>
    <font>
      <sz val="10"/>
      <name val="Arial"/>
      <family val="2"/>
      <charset val="163"/>
    </font>
    <font>
      <b/>
      <sz val="13"/>
      <name val="Times New Roman"/>
      <family val="1"/>
    </font>
    <font>
      <sz val="13"/>
      <name val="Times New Roman"/>
      <family val="1"/>
    </font>
    <font>
      <sz val="11"/>
      <name val="Times New Roman"/>
      <family val="1"/>
    </font>
    <font>
      <i/>
      <sz val="12"/>
      <name val="Times New Roman"/>
      <family val="1"/>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5">
    <xf numFmtId="0" fontId="0" fillId="0" borderId="0"/>
    <xf numFmtId="43" fontId="1" fillId="0" borderId="0" applyFont="0" applyFill="0" applyBorder="0" applyAlignment="0" applyProtection="0"/>
    <xf numFmtId="43" fontId="6" fillId="0" borderId="0" applyFont="0" applyFill="0" applyBorder="0" applyAlignment="0" applyProtection="0"/>
    <xf numFmtId="0" fontId="6" fillId="0" borderId="0"/>
    <xf numFmtId="0" fontId="8" fillId="0" borderId="0"/>
  </cellStyleXfs>
  <cellXfs count="57">
    <xf numFmtId="0" fontId="0" fillId="0" borderId="0" xfId="0"/>
    <xf numFmtId="0" fontId="2" fillId="0" borderId="0" xfId="0" applyFont="1"/>
    <xf numFmtId="164" fontId="2" fillId="0" borderId="0" xfId="1" applyNumberFormat="1" applyFont="1"/>
    <xf numFmtId="0" fontId="3" fillId="0" borderId="0" xfId="0" applyFont="1" applyAlignment="1">
      <alignment vertical="center" wrapText="1"/>
    </xf>
    <xf numFmtId="0" fontId="2" fillId="0" borderId="0" xfId="0" applyFont="1" applyAlignment="1">
      <alignment vertical="center" wrapText="1"/>
    </xf>
    <xf numFmtId="164" fontId="3" fillId="0" borderId="0" xfId="1" applyNumberFormat="1" applyFont="1" applyAlignment="1">
      <alignment vertical="center" wrapText="1"/>
    </xf>
    <xf numFmtId="0" fontId="2" fillId="2" borderId="0" xfId="0" applyFont="1" applyFill="1" applyAlignment="1">
      <alignment vertical="center" wrapText="1"/>
    </xf>
    <xf numFmtId="164" fontId="4" fillId="3" borderId="1" xfId="1"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5" fillId="0" borderId="0" xfId="0" applyFont="1" applyAlignment="1">
      <alignment vertical="center" wrapText="1"/>
    </xf>
    <xf numFmtId="49" fontId="5" fillId="0" borderId="1" xfId="0" applyNumberFormat="1" applyFont="1" applyBorder="1" applyAlignment="1">
      <alignment vertical="center" wrapText="1"/>
    </xf>
    <xf numFmtId="0" fontId="5" fillId="0" borderId="1" xfId="3" applyFont="1" applyBorder="1" applyAlignment="1">
      <alignment horizontal="left" vertical="center" wrapText="1"/>
    </xf>
    <xf numFmtId="3" fontId="5" fillId="0" borderId="1" xfId="2" applyNumberFormat="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3" fontId="4" fillId="0" borderId="1" xfId="0" applyNumberFormat="1" applyFont="1" applyBorder="1" applyAlignment="1">
      <alignment horizontal="right" vertical="center" wrapText="1"/>
    </xf>
    <xf numFmtId="164" fontId="2" fillId="0" borderId="0" xfId="0" applyNumberFormat="1" applyFont="1" applyAlignment="1">
      <alignment vertical="center" wrapText="1"/>
    </xf>
    <xf numFmtId="43" fontId="2" fillId="0" borderId="0" xfId="0" applyNumberFormat="1" applyFont="1" applyAlignment="1">
      <alignment vertical="center" wrapText="1"/>
    </xf>
    <xf numFmtId="43" fontId="3" fillId="0" borderId="0" xfId="0" applyNumberFormat="1" applyFont="1" applyAlignment="1">
      <alignmen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horizontal="left" vertical="center"/>
    </xf>
    <xf numFmtId="0" fontId="8" fillId="0" borderId="1" xfId="3" applyFont="1" applyFill="1" applyBorder="1" applyAlignment="1">
      <alignment vertical="center" wrapText="1"/>
    </xf>
    <xf numFmtId="3" fontId="8" fillId="0" borderId="1" xfId="3" applyNumberFormat="1" applyFont="1" applyFill="1" applyBorder="1" applyAlignment="1">
      <alignment horizontal="right" vertical="center" wrapText="1"/>
    </xf>
    <xf numFmtId="49" fontId="9" fillId="0" borderId="1" xfId="0" applyNumberFormat="1" applyFont="1" applyBorder="1" applyAlignment="1">
      <alignment wrapText="1"/>
    </xf>
    <xf numFmtId="164" fontId="5" fillId="0" borderId="1" xfId="1" applyNumberFormat="1" applyFont="1" applyBorder="1" applyAlignment="1">
      <alignment vertical="center" wrapText="1"/>
    </xf>
    <xf numFmtId="0" fontId="5" fillId="0" borderId="1" xfId="0" applyFont="1" applyBorder="1" applyAlignment="1">
      <alignment vertical="center" wrapText="1"/>
    </xf>
    <xf numFmtId="49" fontId="9" fillId="0" borderId="1" xfId="0" applyNumberFormat="1" applyFont="1" applyBorder="1"/>
    <xf numFmtId="166" fontId="9" fillId="0" borderId="1" xfId="0" applyNumberFormat="1" applyFont="1" applyBorder="1"/>
    <xf numFmtId="49" fontId="5" fillId="4" borderId="1" xfId="0" applyNumberFormat="1" applyFont="1" applyFill="1" applyBorder="1" applyAlignment="1">
      <alignment vertical="center" wrapText="1"/>
    </xf>
    <xf numFmtId="0" fontId="5" fillId="4" borderId="1" xfId="3" applyFont="1" applyFill="1" applyBorder="1" applyAlignment="1">
      <alignment horizontal="left" vertical="center" wrapText="1"/>
    </xf>
    <xf numFmtId="3" fontId="5" fillId="4" borderId="1" xfId="2" applyNumberFormat="1" applyFont="1" applyFill="1" applyBorder="1" applyAlignment="1">
      <alignment horizontal="right" vertical="center" wrapText="1"/>
    </xf>
    <xf numFmtId="0" fontId="8" fillId="4" borderId="1" xfId="3" applyFont="1" applyFill="1" applyBorder="1" applyAlignment="1">
      <alignment horizontal="left" vertical="center" wrapText="1"/>
    </xf>
    <xf numFmtId="3" fontId="7" fillId="4" borderId="1" xfId="3" applyNumberFormat="1" applyFont="1" applyFill="1" applyBorder="1" applyAlignment="1">
      <alignment horizontal="right" vertical="center" wrapText="1"/>
    </xf>
    <xf numFmtId="3" fontId="4" fillId="4" borderId="1" xfId="0" applyNumberFormat="1" applyFont="1" applyFill="1" applyBorder="1" applyAlignment="1">
      <alignment horizontal="right" vertical="center" wrapText="1"/>
    </xf>
    <xf numFmtId="0" fontId="5" fillId="0" borderId="1" xfId="3" applyFont="1" applyFill="1" applyBorder="1" applyAlignment="1">
      <alignment horizontal="left" vertical="center" wrapText="1"/>
    </xf>
    <xf numFmtId="167" fontId="8" fillId="0" borderId="1" xfId="0" applyNumberFormat="1" applyFont="1" applyFill="1" applyBorder="1" applyAlignment="1">
      <alignment horizontal="left" vertical="center" wrapText="1"/>
    </xf>
    <xf numFmtId="3" fontId="8" fillId="0" borderId="1" xfId="0" applyNumberFormat="1" applyFont="1" applyFill="1" applyBorder="1" applyAlignment="1">
      <alignment horizontal="left" vertical="center" wrapText="1"/>
    </xf>
    <xf numFmtId="4" fontId="8" fillId="0" borderId="1" xfId="0" applyNumberFormat="1" applyFont="1" applyFill="1" applyBorder="1" applyAlignment="1">
      <alignment horizontal="left" vertical="center" wrapText="1"/>
    </xf>
    <xf numFmtId="0" fontId="8" fillId="0" borderId="1" xfId="4" applyFont="1" applyFill="1" applyBorder="1" applyAlignment="1">
      <alignment horizontal="left" vertical="center" wrapText="1" shrinkToFit="1"/>
    </xf>
    <xf numFmtId="0" fontId="8" fillId="0" borderId="1" xfId="4" quotePrefix="1" applyFont="1" applyFill="1" applyBorder="1" applyAlignment="1">
      <alignment horizontal="left" vertical="center" wrapText="1" shrinkToFit="1"/>
    </xf>
    <xf numFmtId="3" fontId="5" fillId="0" borderId="1" xfId="0" applyNumberFormat="1" applyFont="1" applyFill="1" applyBorder="1" applyAlignment="1">
      <alignment horizontal="right" vertical="center" wrapText="1"/>
    </xf>
    <xf numFmtId="43" fontId="5" fillId="0" borderId="0" xfId="0" applyNumberFormat="1" applyFont="1" applyAlignment="1">
      <alignment vertical="center" wrapText="1"/>
    </xf>
    <xf numFmtId="0" fontId="5" fillId="2" borderId="0" xfId="0" applyFont="1" applyFill="1" applyAlignment="1">
      <alignment vertical="center" wrapText="1"/>
    </xf>
    <xf numFmtId="0" fontId="4" fillId="3" borderId="1" xfId="0" applyFont="1" applyFill="1" applyBorder="1" applyAlignment="1">
      <alignment horizontal="center" vertical="center" wrapText="1"/>
    </xf>
    <xf numFmtId="49" fontId="9" fillId="4" borderId="1" xfId="0" applyNumberFormat="1" applyFont="1" applyFill="1" applyBorder="1"/>
    <xf numFmtId="49" fontId="11" fillId="4" borderId="1" xfId="0" applyNumberFormat="1" applyFont="1" applyFill="1" applyBorder="1" applyAlignment="1">
      <alignment wrapText="1"/>
    </xf>
    <xf numFmtId="166" fontId="9" fillId="4" borderId="1" xfId="0" applyNumberFormat="1" applyFont="1" applyFill="1" applyBorder="1"/>
    <xf numFmtId="164" fontId="4" fillId="4" borderId="1" xfId="1" applyNumberFormat="1" applyFont="1" applyFill="1" applyBorder="1" applyAlignment="1">
      <alignment vertical="center" wrapText="1"/>
    </xf>
    <xf numFmtId="0" fontId="5" fillId="4" borderId="1" xfId="0" applyFont="1" applyFill="1" applyBorder="1" applyAlignment="1">
      <alignment vertical="center" wrapText="1"/>
    </xf>
    <xf numFmtId="49" fontId="9" fillId="4" borderId="1" xfId="0" applyNumberFormat="1" applyFont="1" applyFill="1" applyBorder="1" applyAlignment="1">
      <alignment wrapText="1"/>
    </xf>
    <xf numFmtId="49" fontId="11" fillId="4" borderId="1" xfId="0" applyNumberFormat="1" applyFont="1" applyFill="1" applyBorder="1"/>
    <xf numFmtId="49" fontId="9" fillId="0" borderId="1" xfId="0" applyNumberFormat="1" applyFont="1" applyFill="1" applyBorder="1"/>
    <xf numFmtId="0" fontId="9" fillId="0" borderId="1" xfId="0" applyFont="1" applyFill="1" applyBorder="1" applyAlignment="1">
      <alignment vertical="center" wrapText="1" shrinkToFit="1"/>
    </xf>
    <xf numFmtId="0" fontId="4" fillId="0" borderId="1" xfId="0" applyFont="1" applyBorder="1" applyAlignment="1">
      <alignment vertical="center" wrapText="1"/>
    </xf>
    <xf numFmtId="0" fontId="4" fillId="0" borderId="1" xfId="0" applyFont="1" applyBorder="1" applyAlignment="1">
      <alignment vertical="center"/>
    </xf>
    <xf numFmtId="0" fontId="4" fillId="0" borderId="0" xfId="0" applyFont="1" applyAlignment="1">
      <alignment horizontal="center" vertical="center" wrapText="1"/>
    </xf>
    <xf numFmtId="0" fontId="10" fillId="0" borderId="2" xfId="0" applyFont="1" applyBorder="1" applyAlignment="1">
      <alignment horizontal="center" vertical="center" wrapText="1"/>
    </xf>
  </cellXfs>
  <cellStyles count="5">
    <cellStyle name="Comma" xfId="1" builtinId="3"/>
    <cellStyle name="Comma 2" xfId="2"/>
    <cellStyle name="Normal" xfId="0" builtinId="0"/>
    <cellStyle name="Normal 2" xfId="3"/>
    <cellStyle name="Normal_thietbi mua baohiem(TN)"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tabSelected="1" zoomScale="90" zoomScaleNormal="90" workbookViewId="0">
      <selection activeCell="G102" sqref="G102"/>
    </sheetView>
  </sheetViews>
  <sheetFormatPr defaultRowHeight="15.75" x14ac:dyDescent="0.25"/>
  <cols>
    <col min="1" max="1" width="6.28515625" style="1" customWidth="1"/>
    <col min="2" max="2" width="46.7109375" style="1" bestFit="1" customWidth="1"/>
    <col min="3" max="3" width="8" style="1" bestFit="1" customWidth="1"/>
    <col min="4" max="4" width="7.85546875" style="1" bestFit="1" customWidth="1"/>
    <col min="5" max="5" width="29.42578125" style="1" customWidth="1"/>
    <col min="6" max="6" width="41.85546875" style="1" bestFit="1" customWidth="1"/>
    <col min="7" max="7" width="26.85546875" style="2" customWidth="1"/>
    <col min="8" max="8" width="20.42578125" style="1" customWidth="1"/>
    <col min="9" max="9" width="30.85546875" style="1" customWidth="1"/>
    <col min="10" max="16384" width="9.140625" style="1"/>
  </cols>
  <sheetData>
    <row r="1" spans="1:9" s="4" customFormat="1" ht="35.25" customHeight="1" x14ac:dyDescent="0.25">
      <c r="A1" s="55" t="s">
        <v>287</v>
      </c>
      <c r="B1" s="55"/>
      <c r="C1" s="55"/>
      <c r="D1" s="55"/>
      <c r="E1" s="55"/>
      <c r="F1" s="55"/>
      <c r="G1" s="55"/>
      <c r="H1" s="10"/>
    </row>
    <row r="2" spans="1:9" s="4" customFormat="1" ht="53.25" customHeight="1" x14ac:dyDescent="0.25">
      <c r="A2" s="56" t="s">
        <v>285</v>
      </c>
      <c r="B2" s="56"/>
      <c r="C2" s="56"/>
      <c r="D2" s="56"/>
      <c r="E2" s="56"/>
      <c r="F2" s="56"/>
      <c r="G2" s="56"/>
      <c r="H2" s="56"/>
    </row>
    <row r="3" spans="1:9" s="10" customFormat="1" ht="50.25" customHeight="1" x14ac:dyDescent="0.25">
      <c r="A3" s="7" t="s">
        <v>0</v>
      </c>
      <c r="B3" s="8" t="s">
        <v>70</v>
      </c>
      <c r="C3" s="8" t="s">
        <v>71</v>
      </c>
      <c r="D3" s="9" t="s">
        <v>72</v>
      </c>
      <c r="E3" s="8" t="s">
        <v>73</v>
      </c>
      <c r="F3" s="43" t="s">
        <v>1</v>
      </c>
      <c r="G3" s="7" t="s">
        <v>2</v>
      </c>
      <c r="H3" s="7" t="s">
        <v>69</v>
      </c>
    </row>
    <row r="4" spans="1:9" s="4" customFormat="1" x14ac:dyDescent="0.25">
      <c r="A4" s="44" t="s">
        <v>5</v>
      </c>
      <c r="B4" s="45" t="s">
        <v>207</v>
      </c>
      <c r="C4" s="44"/>
      <c r="D4" s="46"/>
      <c r="E4" s="44"/>
      <c r="F4" s="44"/>
      <c r="G4" s="47">
        <f>SUM(G5:G12)</f>
        <v>1333325057008.7632</v>
      </c>
      <c r="H4" s="48"/>
      <c r="I4" s="16"/>
    </row>
    <row r="5" spans="1:9" s="4" customFormat="1" ht="47.25" x14ac:dyDescent="0.25">
      <c r="A5" s="26" t="s">
        <v>6</v>
      </c>
      <c r="B5" s="19" t="s">
        <v>74</v>
      </c>
      <c r="C5" s="23" t="s">
        <v>4</v>
      </c>
      <c r="D5" s="27">
        <v>1</v>
      </c>
      <c r="E5" s="11" t="s">
        <v>288</v>
      </c>
      <c r="F5" s="19" t="s">
        <v>75</v>
      </c>
      <c r="G5" s="24">
        <v>435217486595.18121</v>
      </c>
      <c r="H5" s="25">
        <v>0.2</v>
      </c>
      <c r="I5" s="17"/>
    </row>
    <row r="6" spans="1:9" s="4" customFormat="1" ht="47.25" x14ac:dyDescent="0.25">
      <c r="A6" s="26" t="s">
        <v>7</v>
      </c>
      <c r="B6" s="20" t="s">
        <v>76</v>
      </c>
      <c r="C6" s="23" t="s">
        <v>4</v>
      </c>
      <c r="D6" s="27">
        <v>1</v>
      </c>
      <c r="E6" s="11" t="s">
        <v>288</v>
      </c>
      <c r="F6" s="19" t="s">
        <v>77</v>
      </c>
      <c r="G6" s="24">
        <v>188938055885.84955</v>
      </c>
      <c r="H6" s="25">
        <v>0.2</v>
      </c>
      <c r="I6" s="17"/>
    </row>
    <row r="7" spans="1:9" s="4" customFormat="1" ht="47.25" x14ac:dyDescent="0.25">
      <c r="A7" s="26" t="s">
        <v>8</v>
      </c>
      <c r="B7" s="19" t="s">
        <v>78</v>
      </c>
      <c r="C7" s="23" t="s">
        <v>4</v>
      </c>
      <c r="D7" s="27">
        <v>1</v>
      </c>
      <c r="E7" s="11" t="s">
        <v>288</v>
      </c>
      <c r="F7" s="19" t="s">
        <v>79</v>
      </c>
      <c r="G7" s="24">
        <v>94525671909.899979</v>
      </c>
      <c r="H7" s="25">
        <v>0.2</v>
      </c>
      <c r="I7" s="17"/>
    </row>
    <row r="8" spans="1:9" s="4" customFormat="1" ht="47.25" x14ac:dyDescent="0.25">
      <c r="A8" s="26" t="s">
        <v>9</v>
      </c>
      <c r="B8" s="21" t="s">
        <v>80</v>
      </c>
      <c r="C8" s="23" t="s">
        <v>4</v>
      </c>
      <c r="D8" s="27">
        <v>1</v>
      </c>
      <c r="E8" s="11" t="s">
        <v>288</v>
      </c>
      <c r="F8" s="21" t="s">
        <v>81</v>
      </c>
      <c r="G8" s="24">
        <v>71654058057.711639</v>
      </c>
      <c r="H8" s="25">
        <v>0.2</v>
      </c>
      <c r="I8" s="17"/>
    </row>
    <row r="9" spans="1:9" s="4" customFormat="1" ht="47.25" x14ac:dyDescent="0.25">
      <c r="A9" s="26" t="s">
        <v>10</v>
      </c>
      <c r="B9" s="20" t="s">
        <v>82</v>
      </c>
      <c r="C9" s="23" t="s">
        <v>4</v>
      </c>
      <c r="D9" s="27">
        <v>1</v>
      </c>
      <c r="E9" s="11" t="s">
        <v>288</v>
      </c>
      <c r="F9" s="19" t="s">
        <v>83</v>
      </c>
      <c r="G9" s="24">
        <v>153496098127.17004</v>
      </c>
      <c r="H9" s="25">
        <v>0.2</v>
      </c>
      <c r="I9" s="17"/>
    </row>
    <row r="10" spans="1:9" s="4" customFormat="1" ht="47.25" x14ac:dyDescent="0.25">
      <c r="A10" s="26" t="s">
        <v>11</v>
      </c>
      <c r="B10" s="19" t="s">
        <v>84</v>
      </c>
      <c r="C10" s="23" t="s">
        <v>4</v>
      </c>
      <c r="D10" s="27">
        <v>1</v>
      </c>
      <c r="E10" s="11" t="s">
        <v>288</v>
      </c>
      <c r="F10" s="19" t="s">
        <v>85</v>
      </c>
      <c r="G10" s="24">
        <v>64564424627.29998</v>
      </c>
      <c r="H10" s="25">
        <v>0.2</v>
      </c>
      <c r="I10" s="17"/>
    </row>
    <row r="11" spans="1:9" s="4" customFormat="1" ht="47.25" x14ac:dyDescent="0.25">
      <c r="A11" s="26" t="s">
        <v>12</v>
      </c>
      <c r="B11" s="19" t="s">
        <v>86</v>
      </c>
      <c r="C11" s="23" t="s">
        <v>4</v>
      </c>
      <c r="D11" s="27">
        <v>1</v>
      </c>
      <c r="E11" s="11" t="s">
        <v>288</v>
      </c>
      <c r="F11" s="19" t="s">
        <v>87</v>
      </c>
      <c r="G11" s="24">
        <v>66099830128.099998</v>
      </c>
      <c r="H11" s="25">
        <v>0.2</v>
      </c>
      <c r="I11" s="17"/>
    </row>
    <row r="12" spans="1:9" s="4" customFormat="1" ht="47.25" x14ac:dyDescent="0.25">
      <c r="A12" s="26" t="s">
        <v>13</v>
      </c>
      <c r="B12" s="19" t="s">
        <v>88</v>
      </c>
      <c r="C12" s="23" t="s">
        <v>4</v>
      </c>
      <c r="D12" s="27">
        <v>1</v>
      </c>
      <c r="E12" s="11" t="s">
        <v>288</v>
      </c>
      <c r="F12" s="19" t="s">
        <v>89</v>
      </c>
      <c r="G12" s="24">
        <v>258829431677.55072</v>
      </c>
      <c r="H12" s="25">
        <v>0.2</v>
      </c>
      <c r="I12" s="17"/>
    </row>
    <row r="13" spans="1:9" s="4" customFormat="1" ht="29.25" x14ac:dyDescent="0.25">
      <c r="A13" s="49" t="s">
        <v>14</v>
      </c>
      <c r="B13" s="45" t="s">
        <v>208</v>
      </c>
      <c r="C13" s="49"/>
      <c r="D13" s="46"/>
      <c r="E13" s="28"/>
      <c r="F13" s="44"/>
      <c r="G13" s="47">
        <f>SUM(G14:G27)</f>
        <v>1323204822608.8215</v>
      </c>
      <c r="H13" s="48"/>
      <c r="I13" s="17"/>
    </row>
    <row r="14" spans="1:9" s="4" customFormat="1" ht="47.25" x14ac:dyDescent="0.25">
      <c r="A14" s="26" t="s">
        <v>15</v>
      </c>
      <c r="B14" s="19" t="s">
        <v>90</v>
      </c>
      <c r="C14" s="23" t="s">
        <v>4</v>
      </c>
      <c r="D14" s="27">
        <v>1</v>
      </c>
      <c r="E14" s="11" t="s">
        <v>288</v>
      </c>
      <c r="F14" s="19" t="s">
        <v>91</v>
      </c>
      <c r="G14" s="24">
        <v>172914163031.9798</v>
      </c>
      <c r="H14" s="25">
        <v>0.2</v>
      </c>
      <c r="I14" s="17"/>
    </row>
    <row r="15" spans="1:9" s="4" customFormat="1" ht="47.25" x14ac:dyDescent="0.25">
      <c r="A15" s="26" t="s">
        <v>16</v>
      </c>
      <c r="B15" s="21" t="s">
        <v>92</v>
      </c>
      <c r="C15" s="23" t="s">
        <v>4</v>
      </c>
      <c r="D15" s="27">
        <v>1</v>
      </c>
      <c r="E15" s="11" t="s">
        <v>288</v>
      </c>
      <c r="F15" s="21" t="s">
        <v>211</v>
      </c>
      <c r="G15" s="24">
        <v>275007184583.7002</v>
      </c>
      <c r="H15" s="25">
        <v>0.2</v>
      </c>
      <c r="I15" s="17"/>
    </row>
    <row r="16" spans="1:9" s="4" customFormat="1" ht="47.25" x14ac:dyDescent="0.25">
      <c r="A16" s="26" t="s">
        <v>17</v>
      </c>
      <c r="B16" s="19" t="s">
        <v>93</v>
      </c>
      <c r="C16" s="23" t="s">
        <v>4</v>
      </c>
      <c r="D16" s="27">
        <v>1</v>
      </c>
      <c r="E16" s="11" t="s">
        <v>288</v>
      </c>
      <c r="F16" s="19" t="s">
        <v>94</v>
      </c>
      <c r="G16" s="24">
        <v>115035328546.39995</v>
      </c>
      <c r="H16" s="25">
        <v>0.2</v>
      </c>
      <c r="I16" s="17"/>
    </row>
    <row r="17" spans="1:9" s="4" customFormat="1" ht="47.25" x14ac:dyDescent="0.25">
      <c r="A17" s="26" t="s">
        <v>18</v>
      </c>
      <c r="B17" s="19" t="s">
        <v>95</v>
      </c>
      <c r="C17" s="23" t="s">
        <v>4</v>
      </c>
      <c r="D17" s="27">
        <v>1</v>
      </c>
      <c r="E17" s="11" t="s">
        <v>288</v>
      </c>
      <c r="F17" s="19" t="s">
        <v>96</v>
      </c>
      <c r="G17" s="24">
        <v>103967291864.96016</v>
      </c>
      <c r="H17" s="25">
        <v>0.2</v>
      </c>
      <c r="I17" s="17"/>
    </row>
    <row r="18" spans="1:9" s="4" customFormat="1" ht="47.25" x14ac:dyDescent="0.25">
      <c r="A18" s="26" t="s">
        <v>19</v>
      </c>
      <c r="B18" s="21" t="s">
        <v>97</v>
      </c>
      <c r="C18" s="23" t="s">
        <v>4</v>
      </c>
      <c r="D18" s="27">
        <v>1</v>
      </c>
      <c r="E18" s="11" t="s">
        <v>288</v>
      </c>
      <c r="F18" s="19" t="s">
        <v>94</v>
      </c>
      <c r="G18" s="24">
        <v>56433412007.699959</v>
      </c>
      <c r="H18" s="25">
        <v>0.2</v>
      </c>
      <c r="I18" s="17"/>
    </row>
    <row r="19" spans="1:9" s="4" customFormat="1" ht="47.25" x14ac:dyDescent="0.25">
      <c r="A19" s="26" t="s">
        <v>20</v>
      </c>
      <c r="B19" s="21" t="s">
        <v>98</v>
      </c>
      <c r="C19" s="23" t="s">
        <v>4</v>
      </c>
      <c r="D19" s="27">
        <v>1</v>
      </c>
      <c r="E19" s="11" t="s">
        <v>288</v>
      </c>
      <c r="F19" s="21" t="s">
        <v>99</v>
      </c>
      <c r="G19" s="24">
        <v>66249253129.916672</v>
      </c>
      <c r="H19" s="25">
        <v>0.2</v>
      </c>
      <c r="I19" s="17"/>
    </row>
    <row r="20" spans="1:9" s="4" customFormat="1" ht="47.25" x14ac:dyDescent="0.25">
      <c r="A20" s="26" t="s">
        <v>21</v>
      </c>
      <c r="B20" s="21" t="s">
        <v>100</v>
      </c>
      <c r="C20" s="23" t="s">
        <v>4</v>
      </c>
      <c r="D20" s="27">
        <v>1</v>
      </c>
      <c r="E20" s="11" t="s">
        <v>288</v>
      </c>
      <c r="F20" s="21" t="s">
        <v>101</v>
      </c>
      <c r="G20" s="24">
        <v>61410939559.25264</v>
      </c>
      <c r="H20" s="25">
        <v>0.2</v>
      </c>
      <c r="I20" s="17"/>
    </row>
    <row r="21" spans="1:9" s="4" customFormat="1" ht="47.25" x14ac:dyDescent="0.25">
      <c r="A21" s="26" t="s">
        <v>22</v>
      </c>
      <c r="B21" s="21" t="s">
        <v>102</v>
      </c>
      <c r="C21" s="23" t="s">
        <v>4</v>
      </c>
      <c r="D21" s="27">
        <v>1</v>
      </c>
      <c r="E21" s="11" t="s">
        <v>288</v>
      </c>
      <c r="F21" s="21" t="s">
        <v>103</v>
      </c>
      <c r="G21" s="24">
        <v>51743123165.400002</v>
      </c>
      <c r="H21" s="25">
        <v>0.2</v>
      </c>
      <c r="I21" s="17"/>
    </row>
    <row r="22" spans="1:9" s="4" customFormat="1" ht="47.25" x14ac:dyDescent="0.25">
      <c r="A22" s="26" t="s">
        <v>23</v>
      </c>
      <c r="B22" s="21" t="s">
        <v>104</v>
      </c>
      <c r="C22" s="23" t="s">
        <v>4</v>
      </c>
      <c r="D22" s="27">
        <v>1</v>
      </c>
      <c r="E22" s="11" t="s">
        <v>288</v>
      </c>
      <c r="F22" s="21" t="s">
        <v>105</v>
      </c>
      <c r="G22" s="24">
        <v>64913349555.600006</v>
      </c>
      <c r="H22" s="25">
        <v>0.2</v>
      </c>
      <c r="I22" s="17"/>
    </row>
    <row r="23" spans="1:9" s="4" customFormat="1" ht="47.25" x14ac:dyDescent="0.25">
      <c r="A23" s="26" t="s">
        <v>24</v>
      </c>
      <c r="B23" s="19" t="s">
        <v>106</v>
      </c>
      <c r="C23" s="23" t="s">
        <v>4</v>
      </c>
      <c r="D23" s="27">
        <v>1</v>
      </c>
      <c r="E23" s="11" t="s">
        <v>288</v>
      </c>
      <c r="F23" s="19" t="s">
        <v>107</v>
      </c>
      <c r="G23" s="24">
        <v>53180621371.900002</v>
      </c>
      <c r="H23" s="25">
        <v>0.2</v>
      </c>
      <c r="I23" s="17"/>
    </row>
    <row r="24" spans="1:9" s="4" customFormat="1" ht="47.25" x14ac:dyDescent="0.25">
      <c r="A24" s="26" t="s">
        <v>25</v>
      </c>
      <c r="B24" s="19" t="s">
        <v>108</v>
      </c>
      <c r="C24" s="23" t="s">
        <v>4</v>
      </c>
      <c r="D24" s="27">
        <v>1</v>
      </c>
      <c r="E24" s="11" t="s">
        <v>288</v>
      </c>
      <c r="F24" s="19" t="s">
        <v>109</v>
      </c>
      <c r="G24" s="24">
        <v>48625508914.070709</v>
      </c>
      <c r="H24" s="25">
        <v>0.2</v>
      </c>
      <c r="I24" s="17"/>
    </row>
    <row r="25" spans="1:9" s="4" customFormat="1" ht="47.25" x14ac:dyDescent="0.25">
      <c r="A25" s="26" t="s">
        <v>26</v>
      </c>
      <c r="B25" s="21" t="s">
        <v>110</v>
      </c>
      <c r="C25" s="23" t="s">
        <v>4</v>
      </c>
      <c r="D25" s="27">
        <v>1</v>
      </c>
      <c r="E25" s="11" t="s">
        <v>288</v>
      </c>
      <c r="F25" s="21" t="s">
        <v>111</v>
      </c>
      <c r="G25" s="24">
        <v>43821388989.470711</v>
      </c>
      <c r="H25" s="25">
        <v>0.2</v>
      </c>
      <c r="I25" s="17"/>
    </row>
    <row r="26" spans="1:9" s="4" customFormat="1" ht="47.25" x14ac:dyDescent="0.25">
      <c r="A26" s="26" t="s">
        <v>209</v>
      </c>
      <c r="B26" s="19" t="s">
        <v>112</v>
      </c>
      <c r="C26" s="23" t="s">
        <v>4</v>
      </c>
      <c r="D26" s="27">
        <v>1</v>
      </c>
      <c r="E26" s="11" t="s">
        <v>288</v>
      </c>
      <c r="F26" s="19" t="s">
        <v>113</v>
      </c>
      <c r="G26" s="24">
        <v>133331607282.79999</v>
      </c>
      <c r="H26" s="25">
        <v>0.2</v>
      </c>
      <c r="I26" s="17"/>
    </row>
    <row r="27" spans="1:9" s="4" customFormat="1" ht="47.25" x14ac:dyDescent="0.25">
      <c r="A27" s="26" t="s">
        <v>210</v>
      </c>
      <c r="B27" s="19" t="s">
        <v>114</v>
      </c>
      <c r="C27" s="23" t="s">
        <v>4</v>
      </c>
      <c r="D27" s="27">
        <v>1</v>
      </c>
      <c r="E27" s="11" t="s">
        <v>288</v>
      </c>
      <c r="F27" s="19" t="s">
        <v>115</v>
      </c>
      <c r="G27" s="24">
        <v>76571650605.6707</v>
      </c>
      <c r="H27" s="25">
        <v>0.2</v>
      </c>
      <c r="I27" s="17"/>
    </row>
    <row r="28" spans="1:9" s="4" customFormat="1" ht="29.25" x14ac:dyDescent="0.25">
      <c r="A28" s="44" t="s">
        <v>27</v>
      </c>
      <c r="B28" s="45" t="s">
        <v>212</v>
      </c>
      <c r="C28" s="44"/>
      <c r="D28" s="46"/>
      <c r="E28" s="28"/>
      <c r="F28" s="44"/>
      <c r="G28" s="47">
        <f>SUM(G29:G38)</f>
        <v>1251396966849.3389</v>
      </c>
      <c r="H28" s="48"/>
      <c r="I28" s="17"/>
    </row>
    <row r="29" spans="1:9" s="4" customFormat="1" ht="47.25" x14ac:dyDescent="0.25">
      <c r="A29" s="26" t="s">
        <v>28</v>
      </c>
      <c r="B29" s="19" t="s">
        <v>116</v>
      </c>
      <c r="C29" s="23" t="s">
        <v>4</v>
      </c>
      <c r="D29" s="27">
        <v>1</v>
      </c>
      <c r="E29" s="11" t="s">
        <v>288</v>
      </c>
      <c r="F29" s="19" t="s">
        <v>117</v>
      </c>
      <c r="G29" s="22">
        <v>128929709804.48341</v>
      </c>
      <c r="H29" s="25">
        <v>0.2</v>
      </c>
      <c r="I29" s="17"/>
    </row>
    <row r="30" spans="1:9" s="4" customFormat="1" ht="47.25" x14ac:dyDescent="0.25">
      <c r="A30" s="26" t="s">
        <v>29</v>
      </c>
      <c r="B30" s="19" t="s">
        <v>118</v>
      </c>
      <c r="C30" s="23" t="s">
        <v>4</v>
      </c>
      <c r="D30" s="27">
        <v>1</v>
      </c>
      <c r="E30" s="11" t="s">
        <v>288</v>
      </c>
      <c r="F30" s="19" t="s">
        <v>119</v>
      </c>
      <c r="G30" s="22">
        <v>355342400743.09979</v>
      </c>
      <c r="H30" s="25">
        <v>0.2</v>
      </c>
      <c r="I30" s="17"/>
    </row>
    <row r="31" spans="1:9" s="4" customFormat="1" ht="47.25" x14ac:dyDescent="0.25">
      <c r="A31" s="26" t="s">
        <v>30</v>
      </c>
      <c r="B31" s="19" t="s">
        <v>120</v>
      </c>
      <c r="C31" s="23" t="s">
        <v>4</v>
      </c>
      <c r="D31" s="27">
        <v>1</v>
      </c>
      <c r="E31" s="11" t="s">
        <v>288</v>
      </c>
      <c r="F31" s="19" t="s">
        <v>121</v>
      </c>
      <c r="G31" s="22">
        <v>81196120943.600021</v>
      </c>
      <c r="H31" s="25">
        <v>0.2</v>
      </c>
      <c r="I31" s="17"/>
    </row>
    <row r="32" spans="1:9" s="4" customFormat="1" ht="47.25" x14ac:dyDescent="0.25">
      <c r="A32" s="26" t="s">
        <v>31</v>
      </c>
      <c r="B32" s="19" t="s">
        <v>122</v>
      </c>
      <c r="C32" s="23" t="s">
        <v>4</v>
      </c>
      <c r="D32" s="27">
        <v>1</v>
      </c>
      <c r="E32" s="11" t="s">
        <v>288</v>
      </c>
      <c r="F32" s="19" t="s">
        <v>123</v>
      </c>
      <c r="G32" s="22">
        <v>271254630986.51434</v>
      </c>
      <c r="H32" s="25">
        <v>0.2</v>
      </c>
      <c r="I32" s="17"/>
    </row>
    <row r="33" spans="1:9" s="4" customFormat="1" ht="47.25" x14ac:dyDescent="0.25">
      <c r="A33" s="26" t="s">
        <v>32</v>
      </c>
      <c r="B33" s="19" t="s">
        <v>124</v>
      </c>
      <c r="C33" s="23" t="s">
        <v>4</v>
      </c>
      <c r="D33" s="27">
        <v>1</v>
      </c>
      <c r="E33" s="11" t="s">
        <v>288</v>
      </c>
      <c r="F33" s="19" t="s">
        <v>125</v>
      </c>
      <c r="G33" s="22">
        <v>58141181409.599983</v>
      </c>
      <c r="H33" s="25">
        <v>0.2</v>
      </c>
      <c r="I33" s="17"/>
    </row>
    <row r="34" spans="1:9" s="4" customFormat="1" ht="47.25" x14ac:dyDescent="0.25">
      <c r="A34" s="26" t="s">
        <v>33</v>
      </c>
      <c r="B34" s="19" t="s">
        <v>126</v>
      </c>
      <c r="C34" s="23" t="s">
        <v>4</v>
      </c>
      <c r="D34" s="27">
        <v>1</v>
      </c>
      <c r="E34" s="11" t="s">
        <v>288</v>
      </c>
      <c r="F34" s="19" t="s">
        <v>125</v>
      </c>
      <c r="G34" s="22">
        <v>39601692423.150002</v>
      </c>
      <c r="H34" s="25">
        <v>0.2</v>
      </c>
      <c r="I34" s="17"/>
    </row>
    <row r="35" spans="1:9" s="4" customFormat="1" ht="47.25" x14ac:dyDescent="0.25">
      <c r="A35" s="26" t="s">
        <v>34</v>
      </c>
      <c r="B35" s="19" t="s">
        <v>127</v>
      </c>
      <c r="C35" s="23" t="s">
        <v>4</v>
      </c>
      <c r="D35" s="27">
        <v>1</v>
      </c>
      <c r="E35" s="11" t="s">
        <v>288</v>
      </c>
      <c r="F35" s="19" t="s">
        <v>125</v>
      </c>
      <c r="G35" s="22">
        <v>49497345853.000008</v>
      </c>
      <c r="H35" s="25">
        <v>0.2</v>
      </c>
      <c r="I35" s="17"/>
    </row>
    <row r="36" spans="1:9" s="6" customFormat="1" ht="47.25" x14ac:dyDescent="0.25">
      <c r="A36" s="26" t="s">
        <v>35</v>
      </c>
      <c r="B36" s="21" t="s">
        <v>128</v>
      </c>
      <c r="C36" s="23" t="s">
        <v>4</v>
      </c>
      <c r="D36" s="27">
        <v>1</v>
      </c>
      <c r="E36" s="11" t="s">
        <v>288</v>
      </c>
      <c r="F36" s="19" t="s">
        <v>129</v>
      </c>
      <c r="G36" s="22">
        <v>64750226596.68</v>
      </c>
      <c r="H36" s="25">
        <v>0.2</v>
      </c>
      <c r="I36" s="17"/>
    </row>
    <row r="37" spans="1:9" s="42" customFormat="1" ht="47.25" x14ac:dyDescent="0.25">
      <c r="A37" s="26" t="s">
        <v>36</v>
      </c>
      <c r="B37" s="19" t="s">
        <v>130</v>
      </c>
      <c r="C37" s="23" t="s">
        <v>4</v>
      </c>
      <c r="D37" s="27">
        <v>1</v>
      </c>
      <c r="E37" s="11" t="s">
        <v>288</v>
      </c>
      <c r="F37" s="19" t="s">
        <v>131</v>
      </c>
      <c r="G37" s="22">
        <v>132037855890.35117</v>
      </c>
      <c r="H37" s="25">
        <v>0.2</v>
      </c>
      <c r="I37" s="41"/>
    </row>
    <row r="38" spans="1:9" s="4" customFormat="1" ht="47.25" x14ac:dyDescent="0.25">
      <c r="A38" s="26" t="s">
        <v>37</v>
      </c>
      <c r="B38" s="19" t="s">
        <v>132</v>
      </c>
      <c r="C38" s="23" t="s">
        <v>4</v>
      </c>
      <c r="D38" s="27">
        <v>1</v>
      </c>
      <c r="E38" s="11" t="s">
        <v>288</v>
      </c>
      <c r="F38" s="19" t="s">
        <v>133</v>
      </c>
      <c r="G38" s="22">
        <v>70645802198.860016</v>
      </c>
      <c r="H38" s="25">
        <v>0.2</v>
      </c>
      <c r="I38" s="17"/>
    </row>
    <row r="39" spans="1:9" s="4" customFormat="1" x14ac:dyDescent="0.25">
      <c r="A39" s="44" t="s">
        <v>38</v>
      </c>
      <c r="B39" s="45" t="s">
        <v>213</v>
      </c>
      <c r="C39" s="44"/>
      <c r="D39" s="46"/>
      <c r="E39" s="28"/>
      <c r="F39" s="44"/>
      <c r="G39" s="47">
        <f>SUM(G40:G48)</f>
        <v>1044493843250.4244</v>
      </c>
      <c r="H39" s="48"/>
      <c r="I39" s="17"/>
    </row>
    <row r="40" spans="1:9" s="4" customFormat="1" ht="47.25" x14ac:dyDescent="0.25">
      <c r="A40" s="26" t="s">
        <v>39</v>
      </c>
      <c r="B40" s="19" t="s">
        <v>134</v>
      </c>
      <c r="C40" s="23" t="s">
        <v>4</v>
      </c>
      <c r="D40" s="27">
        <v>1</v>
      </c>
      <c r="E40" s="11" t="s">
        <v>288</v>
      </c>
      <c r="F40" s="19" t="s">
        <v>135</v>
      </c>
      <c r="G40" s="22">
        <v>339339828258.32104</v>
      </c>
      <c r="H40" s="25">
        <v>0.2</v>
      </c>
      <c r="I40" s="17"/>
    </row>
    <row r="41" spans="1:9" s="4" customFormat="1" ht="47.25" x14ac:dyDescent="0.25">
      <c r="A41" s="26" t="s">
        <v>40</v>
      </c>
      <c r="B41" s="19" t="s">
        <v>136</v>
      </c>
      <c r="C41" s="23" t="s">
        <v>4</v>
      </c>
      <c r="D41" s="27">
        <v>1</v>
      </c>
      <c r="E41" s="11" t="s">
        <v>288</v>
      </c>
      <c r="F41" s="19" t="s">
        <v>137</v>
      </c>
      <c r="G41" s="22">
        <v>76271639007.899933</v>
      </c>
      <c r="H41" s="25">
        <v>0.2</v>
      </c>
      <c r="I41" s="17"/>
    </row>
    <row r="42" spans="1:9" s="4" customFormat="1" ht="47.25" x14ac:dyDescent="0.25">
      <c r="A42" s="26" t="s">
        <v>41</v>
      </c>
      <c r="B42" s="19" t="s">
        <v>138</v>
      </c>
      <c r="C42" s="23" t="s">
        <v>4</v>
      </c>
      <c r="D42" s="27">
        <v>1</v>
      </c>
      <c r="E42" s="11" t="s">
        <v>288</v>
      </c>
      <c r="F42" s="19" t="s">
        <v>139</v>
      </c>
      <c r="G42" s="22">
        <v>107547608092</v>
      </c>
      <c r="H42" s="25">
        <v>0.2</v>
      </c>
      <c r="I42" s="17"/>
    </row>
    <row r="43" spans="1:9" s="4" customFormat="1" ht="47.25" x14ac:dyDescent="0.25">
      <c r="A43" s="26" t="s">
        <v>42</v>
      </c>
      <c r="B43" s="19" t="s">
        <v>140</v>
      </c>
      <c r="C43" s="23" t="s">
        <v>4</v>
      </c>
      <c r="D43" s="27">
        <v>1</v>
      </c>
      <c r="E43" s="11" t="s">
        <v>288</v>
      </c>
      <c r="F43" s="19" t="s">
        <v>141</v>
      </c>
      <c r="G43" s="22">
        <v>45805564582.026436</v>
      </c>
      <c r="H43" s="25">
        <v>0.2</v>
      </c>
      <c r="I43" s="17"/>
    </row>
    <row r="44" spans="1:9" s="10" customFormat="1" ht="47.25" x14ac:dyDescent="0.25">
      <c r="A44" s="26" t="s">
        <v>43</v>
      </c>
      <c r="B44" s="19" t="s">
        <v>142</v>
      </c>
      <c r="C44" s="23" t="s">
        <v>4</v>
      </c>
      <c r="D44" s="27">
        <v>1</v>
      </c>
      <c r="E44" s="11" t="s">
        <v>288</v>
      </c>
      <c r="F44" s="19" t="s">
        <v>143</v>
      </c>
      <c r="G44" s="22">
        <v>191104516028.11694</v>
      </c>
      <c r="H44" s="25">
        <v>0.2</v>
      </c>
      <c r="I44" s="41"/>
    </row>
    <row r="45" spans="1:9" s="4" customFormat="1" ht="47.25" x14ac:dyDescent="0.25">
      <c r="A45" s="26" t="s">
        <v>44</v>
      </c>
      <c r="B45" s="21" t="s">
        <v>144</v>
      </c>
      <c r="C45" s="23" t="s">
        <v>4</v>
      </c>
      <c r="D45" s="27">
        <v>1</v>
      </c>
      <c r="E45" s="11" t="s">
        <v>288</v>
      </c>
      <c r="F45" s="21" t="s">
        <v>145</v>
      </c>
      <c r="G45" s="22">
        <v>48351574966.460068</v>
      </c>
      <c r="H45" s="25">
        <v>0.2</v>
      </c>
      <c r="I45" s="17"/>
    </row>
    <row r="46" spans="1:9" s="4" customFormat="1" ht="47.25" x14ac:dyDescent="0.25">
      <c r="A46" s="26" t="s">
        <v>45</v>
      </c>
      <c r="B46" s="19" t="s">
        <v>146</v>
      </c>
      <c r="C46" s="23" t="s">
        <v>4</v>
      </c>
      <c r="D46" s="27">
        <v>1</v>
      </c>
      <c r="E46" s="11" t="s">
        <v>288</v>
      </c>
      <c r="F46" s="19" t="s">
        <v>147</v>
      </c>
      <c r="G46" s="22">
        <v>137218714988.89996</v>
      </c>
      <c r="H46" s="25">
        <v>0.2</v>
      </c>
      <c r="I46" s="17"/>
    </row>
    <row r="47" spans="1:9" s="4" customFormat="1" ht="47.25" x14ac:dyDescent="0.25">
      <c r="A47" s="26" t="s">
        <v>46</v>
      </c>
      <c r="B47" s="19" t="s">
        <v>148</v>
      </c>
      <c r="C47" s="23" t="s">
        <v>4</v>
      </c>
      <c r="D47" s="27">
        <v>1</v>
      </c>
      <c r="E47" s="11" t="s">
        <v>288</v>
      </c>
      <c r="F47" s="19" t="s">
        <v>149</v>
      </c>
      <c r="G47" s="22">
        <v>40200886220.399986</v>
      </c>
      <c r="H47" s="25">
        <v>0.2</v>
      </c>
      <c r="I47" s="17"/>
    </row>
    <row r="48" spans="1:9" s="4" customFormat="1" ht="47.25" x14ac:dyDescent="0.25">
      <c r="A48" s="26" t="s">
        <v>47</v>
      </c>
      <c r="B48" s="19" t="s">
        <v>150</v>
      </c>
      <c r="C48" s="23" t="s">
        <v>4</v>
      </c>
      <c r="D48" s="27">
        <v>1</v>
      </c>
      <c r="E48" s="11" t="s">
        <v>288</v>
      </c>
      <c r="F48" s="19" t="s">
        <v>151</v>
      </c>
      <c r="G48" s="22">
        <v>58653511106.299995</v>
      </c>
      <c r="H48" s="25">
        <v>0.2</v>
      </c>
      <c r="I48" s="17"/>
    </row>
    <row r="49" spans="1:9" s="4" customFormat="1" x14ac:dyDescent="0.25">
      <c r="A49" s="44" t="s">
        <v>48</v>
      </c>
      <c r="B49" s="45" t="s">
        <v>214</v>
      </c>
      <c r="C49" s="44"/>
      <c r="D49" s="46"/>
      <c r="E49" s="28"/>
      <c r="F49" s="44"/>
      <c r="G49" s="47">
        <f>SUM(G50:G54)</f>
        <v>599712872076.91479</v>
      </c>
      <c r="H49" s="48"/>
      <c r="I49" s="17"/>
    </row>
    <row r="50" spans="1:9" s="4" customFormat="1" ht="47.25" x14ac:dyDescent="0.25">
      <c r="A50" s="26" t="s">
        <v>49</v>
      </c>
      <c r="B50" s="19" t="s">
        <v>152</v>
      </c>
      <c r="C50" s="23" t="s">
        <v>4</v>
      </c>
      <c r="D50" s="27">
        <v>1</v>
      </c>
      <c r="E50" s="11" t="s">
        <v>288</v>
      </c>
      <c r="F50" s="19" t="s">
        <v>153</v>
      </c>
      <c r="G50" s="13">
        <v>300497515362.14081</v>
      </c>
      <c r="H50" s="25">
        <v>0.2</v>
      </c>
      <c r="I50" s="17"/>
    </row>
    <row r="51" spans="1:9" s="4" customFormat="1" ht="47.25" x14ac:dyDescent="0.25">
      <c r="A51" s="26" t="s">
        <v>50</v>
      </c>
      <c r="B51" s="19" t="s">
        <v>154</v>
      </c>
      <c r="C51" s="23" t="s">
        <v>4</v>
      </c>
      <c r="D51" s="27">
        <v>1</v>
      </c>
      <c r="E51" s="11" t="s">
        <v>288</v>
      </c>
      <c r="F51" s="19" t="s">
        <v>155</v>
      </c>
      <c r="G51" s="13">
        <v>48625467368.580536</v>
      </c>
      <c r="H51" s="25">
        <v>0.2</v>
      </c>
      <c r="I51" s="17"/>
    </row>
    <row r="52" spans="1:9" s="4" customFormat="1" ht="47.25" x14ac:dyDescent="0.25">
      <c r="A52" s="26" t="s">
        <v>51</v>
      </c>
      <c r="B52" s="19" t="s">
        <v>156</v>
      </c>
      <c r="C52" s="23" t="s">
        <v>4</v>
      </c>
      <c r="D52" s="27">
        <v>1</v>
      </c>
      <c r="E52" s="11" t="s">
        <v>288</v>
      </c>
      <c r="F52" s="19" t="s">
        <v>157</v>
      </c>
      <c r="G52" s="13">
        <v>104789549432.02007</v>
      </c>
      <c r="H52" s="25">
        <v>0.2</v>
      </c>
      <c r="I52" s="17"/>
    </row>
    <row r="53" spans="1:9" s="4" customFormat="1" ht="47.25" x14ac:dyDescent="0.25">
      <c r="A53" s="26" t="s">
        <v>52</v>
      </c>
      <c r="B53" s="19" t="s">
        <v>158</v>
      </c>
      <c r="C53" s="23" t="s">
        <v>4</v>
      </c>
      <c r="D53" s="27">
        <v>1</v>
      </c>
      <c r="E53" s="11" t="s">
        <v>288</v>
      </c>
      <c r="F53" s="19" t="s">
        <v>159</v>
      </c>
      <c r="G53" s="13">
        <v>98425833551.828857</v>
      </c>
      <c r="H53" s="25">
        <v>0.2</v>
      </c>
      <c r="I53" s="17"/>
    </row>
    <row r="54" spans="1:9" s="4" customFormat="1" ht="47.25" x14ac:dyDescent="0.25">
      <c r="A54" s="26" t="s">
        <v>53</v>
      </c>
      <c r="B54" s="19" t="s">
        <v>160</v>
      </c>
      <c r="C54" s="23" t="s">
        <v>4</v>
      </c>
      <c r="D54" s="27">
        <v>1</v>
      </c>
      <c r="E54" s="11" t="s">
        <v>288</v>
      </c>
      <c r="F54" s="19" t="s">
        <v>161</v>
      </c>
      <c r="G54" s="13">
        <v>47374506362.344421</v>
      </c>
      <c r="H54" s="25">
        <v>0.2</v>
      </c>
      <c r="I54" s="17"/>
    </row>
    <row r="55" spans="1:9" s="4" customFormat="1" x14ac:dyDescent="0.25">
      <c r="A55" s="44" t="s">
        <v>54</v>
      </c>
      <c r="B55" s="45" t="s">
        <v>215</v>
      </c>
      <c r="C55" s="49"/>
      <c r="D55" s="46"/>
      <c r="E55" s="28"/>
      <c r="F55" s="29"/>
      <c r="G55" s="30">
        <f>SUM(G56:G61)</f>
        <v>364980484361.20447</v>
      </c>
      <c r="H55" s="48"/>
      <c r="I55" s="17"/>
    </row>
    <row r="56" spans="1:9" s="4" customFormat="1" ht="47.25" x14ac:dyDescent="0.25">
      <c r="A56" s="26" t="s">
        <v>55</v>
      </c>
      <c r="B56" s="19" t="s">
        <v>162</v>
      </c>
      <c r="C56" s="23" t="s">
        <v>4</v>
      </c>
      <c r="D56" s="27">
        <v>1</v>
      </c>
      <c r="E56" s="11" t="s">
        <v>288</v>
      </c>
      <c r="F56" s="19" t="s">
        <v>163</v>
      </c>
      <c r="G56" s="22">
        <v>110864850283.67271</v>
      </c>
      <c r="H56" s="25">
        <v>0.2</v>
      </c>
      <c r="I56" s="17"/>
    </row>
    <row r="57" spans="1:9" s="4" customFormat="1" ht="47.25" x14ac:dyDescent="0.25">
      <c r="A57" s="26" t="s">
        <v>56</v>
      </c>
      <c r="B57" s="19" t="s">
        <v>164</v>
      </c>
      <c r="C57" s="23" t="s">
        <v>4</v>
      </c>
      <c r="D57" s="27">
        <v>1</v>
      </c>
      <c r="E57" s="11" t="s">
        <v>288</v>
      </c>
      <c r="F57" s="19" t="s">
        <v>165</v>
      </c>
      <c r="G57" s="22">
        <v>41613342275.570541</v>
      </c>
      <c r="H57" s="25">
        <v>0.2</v>
      </c>
      <c r="I57" s="17"/>
    </row>
    <row r="58" spans="1:9" s="4" customFormat="1" ht="47.25" x14ac:dyDescent="0.25">
      <c r="A58" s="26" t="s">
        <v>57</v>
      </c>
      <c r="B58" s="19" t="s">
        <v>166</v>
      </c>
      <c r="C58" s="23" t="s">
        <v>4</v>
      </c>
      <c r="D58" s="27">
        <v>1</v>
      </c>
      <c r="E58" s="11" t="s">
        <v>288</v>
      </c>
      <c r="F58" s="19" t="s">
        <v>167</v>
      </c>
      <c r="G58" s="22">
        <v>24734539147.004421</v>
      </c>
      <c r="H58" s="25">
        <v>0.2</v>
      </c>
      <c r="I58" s="17"/>
    </row>
    <row r="59" spans="1:9" s="4" customFormat="1" ht="47.25" x14ac:dyDescent="0.25">
      <c r="A59" s="26" t="s">
        <v>58</v>
      </c>
      <c r="B59" s="19" t="s">
        <v>168</v>
      </c>
      <c r="C59" s="23" t="s">
        <v>4</v>
      </c>
      <c r="D59" s="27">
        <v>1</v>
      </c>
      <c r="E59" s="11" t="s">
        <v>288</v>
      </c>
      <c r="F59" s="19" t="s">
        <v>169</v>
      </c>
      <c r="G59" s="22">
        <v>51071671048.910545</v>
      </c>
      <c r="H59" s="25">
        <v>0.2</v>
      </c>
      <c r="I59" s="17"/>
    </row>
    <row r="60" spans="1:9" s="4" customFormat="1" ht="47.25" x14ac:dyDescent="0.25">
      <c r="A60" s="26" t="s">
        <v>59</v>
      </c>
      <c r="B60" s="19" t="s">
        <v>170</v>
      </c>
      <c r="C60" s="23" t="s">
        <v>4</v>
      </c>
      <c r="D60" s="27">
        <v>1</v>
      </c>
      <c r="E60" s="11" t="s">
        <v>288</v>
      </c>
      <c r="F60" s="19" t="s">
        <v>171</v>
      </c>
      <c r="G60" s="22">
        <v>42895803656.410538</v>
      </c>
      <c r="H60" s="25">
        <v>0.2</v>
      </c>
      <c r="I60" s="17"/>
    </row>
    <row r="61" spans="1:9" s="10" customFormat="1" ht="47.25" x14ac:dyDescent="0.25">
      <c r="A61" s="26" t="s">
        <v>216</v>
      </c>
      <c r="B61" s="19" t="s">
        <v>172</v>
      </c>
      <c r="C61" s="23" t="s">
        <v>4</v>
      </c>
      <c r="D61" s="27">
        <v>1</v>
      </c>
      <c r="E61" s="11" t="s">
        <v>288</v>
      </c>
      <c r="F61" s="19" t="s">
        <v>173</v>
      </c>
      <c r="G61" s="22">
        <v>93800277949.635712</v>
      </c>
      <c r="H61" s="25">
        <v>0.2</v>
      </c>
      <c r="I61" s="41"/>
    </row>
    <row r="62" spans="1:9" s="4" customFormat="1" x14ac:dyDescent="0.25">
      <c r="A62" s="44" t="s">
        <v>60</v>
      </c>
      <c r="B62" s="45" t="s">
        <v>217</v>
      </c>
      <c r="C62" s="44"/>
      <c r="D62" s="46"/>
      <c r="E62" s="28"/>
      <c r="F62" s="44"/>
      <c r="G62" s="47">
        <f>SUM(G63:G71)</f>
        <v>901841181901.47498</v>
      </c>
      <c r="H62" s="48"/>
      <c r="I62" s="17"/>
    </row>
    <row r="63" spans="1:9" s="4" customFormat="1" ht="47.25" x14ac:dyDescent="0.25">
      <c r="A63" s="26" t="s">
        <v>62</v>
      </c>
      <c r="B63" s="19" t="s">
        <v>174</v>
      </c>
      <c r="C63" s="23" t="s">
        <v>4</v>
      </c>
      <c r="D63" s="27">
        <v>1</v>
      </c>
      <c r="E63" s="11" t="s">
        <v>288</v>
      </c>
      <c r="F63" s="19" t="s">
        <v>175</v>
      </c>
      <c r="G63" s="22">
        <v>64767789641.244484</v>
      </c>
      <c r="H63" s="25">
        <v>0.2</v>
      </c>
      <c r="I63" s="17"/>
    </row>
    <row r="64" spans="1:9" s="4" customFormat="1" ht="47.25" x14ac:dyDescent="0.25">
      <c r="A64" s="26" t="s">
        <v>218</v>
      </c>
      <c r="B64" s="19" t="s">
        <v>176</v>
      </c>
      <c r="C64" s="23" t="s">
        <v>4</v>
      </c>
      <c r="D64" s="27">
        <v>1</v>
      </c>
      <c r="E64" s="11" t="s">
        <v>288</v>
      </c>
      <c r="F64" s="19" t="s">
        <v>177</v>
      </c>
      <c r="G64" s="22">
        <v>141948710876.76443</v>
      </c>
      <c r="H64" s="25">
        <v>0.2</v>
      </c>
      <c r="I64" s="17"/>
    </row>
    <row r="65" spans="1:9" s="4" customFormat="1" ht="47.25" x14ac:dyDescent="0.25">
      <c r="A65" s="26" t="s">
        <v>219</v>
      </c>
      <c r="B65" s="19" t="s">
        <v>178</v>
      </c>
      <c r="C65" s="23" t="s">
        <v>4</v>
      </c>
      <c r="D65" s="27">
        <v>1</v>
      </c>
      <c r="E65" s="11" t="s">
        <v>288</v>
      </c>
      <c r="F65" s="19" t="s">
        <v>179</v>
      </c>
      <c r="G65" s="22">
        <v>39621377138.351372</v>
      </c>
      <c r="H65" s="25">
        <v>0.2</v>
      </c>
      <c r="I65" s="17"/>
    </row>
    <row r="66" spans="1:9" s="4" customFormat="1" ht="47.25" x14ac:dyDescent="0.25">
      <c r="A66" s="26" t="s">
        <v>220</v>
      </c>
      <c r="B66" s="19" t="s">
        <v>180</v>
      </c>
      <c r="C66" s="23" t="s">
        <v>4</v>
      </c>
      <c r="D66" s="27">
        <v>1</v>
      </c>
      <c r="E66" s="11" t="s">
        <v>288</v>
      </c>
      <c r="F66" s="19" t="s">
        <v>181</v>
      </c>
      <c r="G66" s="22">
        <v>103383840631.56445</v>
      </c>
      <c r="H66" s="25">
        <v>0.2</v>
      </c>
      <c r="I66" s="17"/>
    </row>
    <row r="67" spans="1:9" s="4" customFormat="1" ht="47.25" x14ac:dyDescent="0.25">
      <c r="A67" s="26" t="s">
        <v>221</v>
      </c>
      <c r="B67" s="19" t="s">
        <v>182</v>
      </c>
      <c r="C67" s="23" t="s">
        <v>4</v>
      </c>
      <c r="D67" s="27">
        <v>1</v>
      </c>
      <c r="E67" s="11" t="s">
        <v>288</v>
      </c>
      <c r="F67" s="19" t="s">
        <v>183</v>
      </c>
      <c r="G67" s="22">
        <v>94087331391.30014</v>
      </c>
      <c r="H67" s="25">
        <v>0.2</v>
      </c>
      <c r="I67" s="17"/>
    </row>
    <row r="68" spans="1:9" s="4" customFormat="1" ht="47.25" x14ac:dyDescent="0.25">
      <c r="A68" s="26" t="s">
        <v>222</v>
      </c>
      <c r="B68" s="19" t="s">
        <v>184</v>
      </c>
      <c r="C68" s="23" t="s">
        <v>4</v>
      </c>
      <c r="D68" s="27">
        <v>1</v>
      </c>
      <c r="E68" s="11" t="s">
        <v>288</v>
      </c>
      <c r="F68" s="19" t="s">
        <v>185</v>
      </c>
      <c r="G68" s="22">
        <v>61852035665.282219</v>
      </c>
      <c r="H68" s="25">
        <v>0.2</v>
      </c>
      <c r="I68" s="17"/>
    </row>
    <row r="69" spans="1:9" s="4" customFormat="1" ht="47.25" x14ac:dyDescent="0.25">
      <c r="A69" s="26" t="s">
        <v>223</v>
      </c>
      <c r="B69" s="19" t="s">
        <v>186</v>
      </c>
      <c r="C69" s="23" t="s">
        <v>4</v>
      </c>
      <c r="D69" s="27">
        <v>1</v>
      </c>
      <c r="E69" s="11" t="s">
        <v>288</v>
      </c>
      <c r="F69" s="19" t="s">
        <v>187</v>
      </c>
      <c r="G69" s="22">
        <v>202369563267.4678</v>
      </c>
      <c r="H69" s="25">
        <v>0.2</v>
      </c>
      <c r="I69" s="17"/>
    </row>
    <row r="70" spans="1:9" s="4" customFormat="1" ht="47.25" x14ac:dyDescent="0.25">
      <c r="A70" s="26" t="s">
        <v>224</v>
      </c>
      <c r="B70" s="19" t="s">
        <v>188</v>
      </c>
      <c r="C70" s="23" t="s">
        <v>4</v>
      </c>
      <c r="D70" s="27">
        <v>1</v>
      </c>
      <c r="E70" s="11" t="s">
        <v>288</v>
      </c>
      <c r="F70" s="19" t="s">
        <v>189</v>
      </c>
      <c r="G70" s="22">
        <v>127629037514.00012</v>
      </c>
      <c r="H70" s="25">
        <v>0.2</v>
      </c>
      <c r="I70" s="17"/>
    </row>
    <row r="71" spans="1:9" s="10" customFormat="1" ht="47.25" x14ac:dyDescent="0.25">
      <c r="A71" s="26" t="s">
        <v>225</v>
      </c>
      <c r="B71" s="19" t="s">
        <v>190</v>
      </c>
      <c r="C71" s="23" t="s">
        <v>4</v>
      </c>
      <c r="D71" s="27">
        <v>1</v>
      </c>
      <c r="E71" s="11" t="s">
        <v>288</v>
      </c>
      <c r="F71" s="19" t="s">
        <v>191</v>
      </c>
      <c r="G71" s="22">
        <v>66181495775.5</v>
      </c>
      <c r="H71" s="25">
        <v>0.2</v>
      </c>
      <c r="I71" s="41"/>
    </row>
    <row r="72" spans="1:9" s="4" customFormat="1" ht="16.5" x14ac:dyDescent="0.25">
      <c r="A72" s="44" t="s">
        <v>65</v>
      </c>
      <c r="B72" s="45" t="s">
        <v>226</v>
      </c>
      <c r="C72" s="49"/>
      <c r="D72" s="46"/>
      <c r="E72" s="28"/>
      <c r="F72" s="31"/>
      <c r="G72" s="47">
        <f>SUM(G73:G76)</f>
        <v>222690967234.62543</v>
      </c>
      <c r="H72" s="48"/>
      <c r="I72" s="17"/>
    </row>
    <row r="73" spans="1:9" s="4" customFormat="1" ht="47.25" x14ac:dyDescent="0.25">
      <c r="A73" s="26" t="s">
        <v>66</v>
      </c>
      <c r="B73" s="19" t="s">
        <v>192</v>
      </c>
      <c r="C73" s="23" t="s">
        <v>4</v>
      </c>
      <c r="D73" s="27">
        <v>1</v>
      </c>
      <c r="E73" s="11" t="s">
        <v>288</v>
      </c>
      <c r="F73" s="19" t="s">
        <v>193</v>
      </c>
      <c r="G73" s="22">
        <v>47468951401.664398</v>
      </c>
      <c r="H73" s="25">
        <v>0.2</v>
      </c>
      <c r="I73" s="17"/>
    </row>
    <row r="74" spans="1:9" s="4" customFormat="1" ht="47.25" x14ac:dyDescent="0.25">
      <c r="A74" s="26" t="s">
        <v>67</v>
      </c>
      <c r="B74" s="19" t="s">
        <v>194</v>
      </c>
      <c r="C74" s="23" t="s">
        <v>4</v>
      </c>
      <c r="D74" s="27">
        <v>1</v>
      </c>
      <c r="E74" s="11" t="s">
        <v>288</v>
      </c>
      <c r="F74" s="19" t="s">
        <v>195</v>
      </c>
      <c r="G74" s="22">
        <v>85856135907.030518</v>
      </c>
      <c r="H74" s="25">
        <v>0.2</v>
      </c>
      <c r="I74" s="17"/>
    </row>
    <row r="75" spans="1:9" s="4" customFormat="1" ht="47.25" x14ac:dyDescent="0.25">
      <c r="A75" s="26" t="s">
        <v>68</v>
      </c>
      <c r="B75" s="19" t="s">
        <v>196</v>
      </c>
      <c r="C75" s="23" t="s">
        <v>4</v>
      </c>
      <c r="D75" s="27">
        <v>1</v>
      </c>
      <c r="E75" s="11" t="s">
        <v>288</v>
      </c>
      <c r="F75" s="19" t="s">
        <v>197</v>
      </c>
      <c r="G75" s="22">
        <v>37257838271.400009</v>
      </c>
      <c r="H75" s="25">
        <v>0.2</v>
      </c>
      <c r="I75" s="17"/>
    </row>
    <row r="76" spans="1:9" s="4" customFormat="1" ht="47.25" x14ac:dyDescent="0.25">
      <c r="A76" s="26" t="s">
        <v>236</v>
      </c>
      <c r="B76" s="19" t="s">
        <v>198</v>
      </c>
      <c r="C76" s="23" t="s">
        <v>4</v>
      </c>
      <c r="D76" s="27">
        <v>1</v>
      </c>
      <c r="E76" s="11" t="s">
        <v>288</v>
      </c>
      <c r="F76" s="19" t="s">
        <v>199</v>
      </c>
      <c r="G76" s="22">
        <v>52108041654.530533</v>
      </c>
      <c r="H76" s="25">
        <v>0.2</v>
      </c>
      <c r="I76" s="17"/>
    </row>
    <row r="77" spans="1:9" s="4" customFormat="1" ht="16.5" x14ac:dyDescent="0.25">
      <c r="A77" s="44" t="s">
        <v>227</v>
      </c>
      <c r="B77" s="45" t="s">
        <v>228</v>
      </c>
      <c r="C77" s="49"/>
      <c r="D77" s="46"/>
      <c r="E77" s="31"/>
      <c r="F77" s="31"/>
      <c r="G77" s="32">
        <f>SUM(G78:G81)</f>
        <v>229954526735.90729</v>
      </c>
      <c r="H77" s="48"/>
      <c r="I77" s="17"/>
    </row>
    <row r="78" spans="1:9" s="4" customFormat="1" ht="47.25" x14ac:dyDescent="0.25">
      <c r="A78" s="26" t="s">
        <v>229</v>
      </c>
      <c r="B78" s="19" t="s">
        <v>200</v>
      </c>
      <c r="C78" s="23" t="s">
        <v>4</v>
      </c>
      <c r="D78" s="27">
        <v>1</v>
      </c>
      <c r="E78" s="11" t="s">
        <v>288</v>
      </c>
      <c r="F78" s="19" t="s">
        <v>201</v>
      </c>
      <c r="G78" s="24">
        <v>49622801274.964439</v>
      </c>
      <c r="H78" s="25">
        <v>0.2</v>
      </c>
      <c r="I78" s="17"/>
    </row>
    <row r="79" spans="1:9" s="4" customFormat="1" ht="47.25" x14ac:dyDescent="0.25">
      <c r="A79" s="26" t="s">
        <v>230</v>
      </c>
      <c r="B79" s="19" t="s">
        <v>202</v>
      </c>
      <c r="C79" s="23" t="s">
        <v>4</v>
      </c>
      <c r="D79" s="27">
        <v>1</v>
      </c>
      <c r="E79" s="11" t="s">
        <v>288</v>
      </c>
      <c r="F79" s="19" t="s">
        <v>235</v>
      </c>
      <c r="G79" s="24">
        <v>38625919053.200012</v>
      </c>
      <c r="H79" s="25">
        <v>0.2</v>
      </c>
      <c r="I79" s="17"/>
    </row>
    <row r="80" spans="1:9" s="4" customFormat="1" ht="47.25" x14ac:dyDescent="0.25">
      <c r="A80" s="26" t="s">
        <v>231</v>
      </c>
      <c r="B80" s="19" t="s">
        <v>203</v>
      </c>
      <c r="C80" s="23" t="s">
        <v>4</v>
      </c>
      <c r="D80" s="27">
        <v>1</v>
      </c>
      <c r="E80" s="11" t="s">
        <v>288</v>
      </c>
      <c r="F80" s="19" t="s">
        <v>204</v>
      </c>
      <c r="G80" s="24">
        <v>30343013470.264427</v>
      </c>
      <c r="H80" s="25">
        <v>0.2</v>
      </c>
      <c r="I80" s="17"/>
    </row>
    <row r="81" spans="1:9" s="10" customFormat="1" ht="47.25" x14ac:dyDescent="0.25">
      <c r="A81" s="26" t="s">
        <v>232</v>
      </c>
      <c r="B81" s="19" t="s">
        <v>205</v>
      </c>
      <c r="C81" s="23" t="s">
        <v>4</v>
      </c>
      <c r="D81" s="27">
        <v>1</v>
      </c>
      <c r="E81" s="11" t="s">
        <v>288</v>
      </c>
      <c r="F81" s="19" t="s">
        <v>206</v>
      </c>
      <c r="G81" s="24">
        <v>111362792937.47839</v>
      </c>
      <c r="H81" s="25">
        <v>0.2</v>
      </c>
      <c r="I81" s="41"/>
    </row>
    <row r="82" spans="1:9" s="4" customFormat="1" x14ac:dyDescent="0.25">
      <c r="A82" s="44" t="s">
        <v>233</v>
      </c>
      <c r="B82" s="50" t="s">
        <v>61</v>
      </c>
      <c r="C82" s="44"/>
      <c r="D82" s="46"/>
      <c r="E82" s="28"/>
      <c r="F82" s="44"/>
      <c r="G82" s="33">
        <v>168090732597</v>
      </c>
      <c r="H82" s="48"/>
      <c r="I82" s="17"/>
    </row>
    <row r="83" spans="1:9" s="4" customFormat="1" ht="47.25" x14ac:dyDescent="0.25">
      <c r="A83" s="26" t="s">
        <v>234</v>
      </c>
      <c r="B83" s="12" t="s">
        <v>63</v>
      </c>
      <c r="C83" s="26" t="s">
        <v>64</v>
      </c>
      <c r="D83" s="27">
        <v>1</v>
      </c>
      <c r="E83" s="11" t="s">
        <v>288</v>
      </c>
      <c r="F83" s="12" t="s">
        <v>284</v>
      </c>
      <c r="G83" s="15">
        <v>168090732597</v>
      </c>
      <c r="H83" s="25">
        <v>0.2</v>
      </c>
      <c r="I83" s="17"/>
    </row>
    <row r="84" spans="1:9" s="4" customFormat="1" x14ac:dyDescent="0.25">
      <c r="A84" s="44" t="s">
        <v>237</v>
      </c>
      <c r="B84" s="50" t="s">
        <v>290</v>
      </c>
      <c r="C84" s="44"/>
      <c r="D84" s="46"/>
      <c r="E84" s="28"/>
      <c r="F84" s="29"/>
      <c r="G84" s="47">
        <f>SUM(G85:G102)</f>
        <v>220050932680.00003</v>
      </c>
      <c r="H84" s="48"/>
      <c r="I84" s="17"/>
    </row>
    <row r="85" spans="1:9" s="4" customFormat="1" ht="47.25" x14ac:dyDescent="0.25">
      <c r="A85" s="51" t="s">
        <v>238</v>
      </c>
      <c r="B85" s="34" t="s">
        <v>256</v>
      </c>
      <c r="C85" s="51" t="s">
        <v>289</v>
      </c>
      <c r="D85" s="27">
        <v>1</v>
      </c>
      <c r="E85" s="11" t="s">
        <v>288</v>
      </c>
      <c r="F85" s="35" t="s">
        <v>279</v>
      </c>
      <c r="G85" s="40">
        <v>19555555555.555553</v>
      </c>
      <c r="H85" s="25">
        <v>0.05</v>
      </c>
      <c r="I85" s="17"/>
    </row>
    <row r="86" spans="1:9" s="4" customFormat="1" ht="47.25" x14ac:dyDescent="0.25">
      <c r="A86" s="51" t="s">
        <v>239</v>
      </c>
      <c r="B86" s="34" t="s">
        <v>257</v>
      </c>
      <c r="C86" s="51" t="s">
        <v>289</v>
      </c>
      <c r="D86" s="27">
        <v>1</v>
      </c>
      <c r="E86" s="11" t="s">
        <v>288</v>
      </c>
      <c r="F86" s="36" t="s">
        <v>270</v>
      </c>
      <c r="G86" s="40">
        <v>22684444444.444443</v>
      </c>
      <c r="H86" s="25">
        <v>0.05</v>
      </c>
      <c r="I86" s="17"/>
    </row>
    <row r="87" spans="1:9" s="4" customFormat="1" ht="47.25" x14ac:dyDescent="0.25">
      <c r="A87" s="51" t="s">
        <v>240</v>
      </c>
      <c r="B87" s="34" t="s">
        <v>258</v>
      </c>
      <c r="C87" s="51" t="s">
        <v>289</v>
      </c>
      <c r="D87" s="27">
        <v>1</v>
      </c>
      <c r="E87" s="11" t="s">
        <v>288</v>
      </c>
      <c r="F87" s="37" t="s">
        <v>280</v>
      </c>
      <c r="G87" s="40">
        <v>18386773333.333336</v>
      </c>
      <c r="H87" s="25">
        <v>0.05</v>
      </c>
      <c r="I87" s="17"/>
    </row>
    <row r="88" spans="1:9" s="4" customFormat="1" ht="47.25" x14ac:dyDescent="0.25">
      <c r="A88" s="51" t="s">
        <v>241</v>
      </c>
      <c r="B88" s="34" t="s">
        <v>259</v>
      </c>
      <c r="C88" s="51" t="s">
        <v>289</v>
      </c>
      <c r="D88" s="27">
        <v>1</v>
      </c>
      <c r="E88" s="11" t="s">
        <v>288</v>
      </c>
      <c r="F88" s="38" t="s">
        <v>271</v>
      </c>
      <c r="G88" s="40">
        <v>3250000000</v>
      </c>
      <c r="H88" s="25">
        <v>0.05</v>
      </c>
      <c r="I88" s="17"/>
    </row>
    <row r="89" spans="1:9" s="4" customFormat="1" ht="47.25" x14ac:dyDescent="0.25">
      <c r="A89" s="51" t="s">
        <v>242</v>
      </c>
      <c r="B89" s="52" t="s">
        <v>260</v>
      </c>
      <c r="C89" s="51" t="s">
        <v>289</v>
      </c>
      <c r="D89" s="27">
        <v>1</v>
      </c>
      <c r="E89" s="11" t="s">
        <v>288</v>
      </c>
      <c r="F89" s="38" t="s">
        <v>281</v>
      </c>
      <c r="G89" s="40">
        <v>1880000000</v>
      </c>
      <c r="H89" s="25">
        <v>0.05</v>
      </c>
      <c r="I89" s="17"/>
    </row>
    <row r="90" spans="1:9" s="4" customFormat="1" ht="49.5" x14ac:dyDescent="0.25">
      <c r="A90" s="51" t="s">
        <v>243</v>
      </c>
      <c r="B90" s="52" t="s">
        <v>261</v>
      </c>
      <c r="C90" s="51" t="s">
        <v>289</v>
      </c>
      <c r="D90" s="27">
        <v>1</v>
      </c>
      <c r="E90" s="11" t="s">
        <v>288</v>
      </c>
      <c r="F90" s="38" t="s">
        <v>282</v>
      </c>
      <c r="G90" s="40">
        <v>1950000000</v>
      </c>
      <c r="H90" s="25">
        <v>0.05</v>
      </c>
      <c r="I90" s="17"/>
    </row>
    <row r="91" spans="1:9" s="4" customFormat="1" ht="47.25" x14ac:dyDescent="0.25">
      <c r="A91" s="51" t="s">
        <v>244</v>
      </c>
      <c r="B91" s="34" t="s">
        <v>291</v>
      </c>
      <c r="C91" s="51" t="s">
        <v>289</v>
      </c>
      <c r="D91" s="27">
        <v>1</v>
      </c>
      <c r="E91" s="11" t="s">
        <v>288</v>
      </c>
      <c r="F91" s="38" t="s">
        <v>272</v>
      </c>
      <c r="G91" s="40">
        <v>9618800000</v>
      </c>
      <c r="H91" s="25">
        <v>0.05</v>
      </c>
      <c r="I91" s="17"/>
    </row>
    <row r="92" spans="1:9" s="4" customFormat="1" ht="47.25" x14ac:dyDescent="0.25">
      <c r="A92" s="51" t="s">
        <v>245</v>
      </c>
      <c r="B92" s="34" t="s">
        <v>262</v>
      </c>
      <c r="C92" s="51" t="s">
        <v>289</v>
      </c>
      <c r="D92" s="27">
        <v>1</v>
      </c>
      <c r="E92" s="11" t="s">
        <v>288</v>
      </c>
      <c r="F92" s="38" t="s">
        <v>273</v>
      </c>
      <c r="G92" s="40">
        <v>8352000000</v>
      </c>
      <c r="H92" s="25">
        <v>0.05</v>
      </c>
      <c r="I92" s="17"/>
    </row>
    <row r="93" spans="1:9" s="4" customFormat="1" ht="47.25" x14ac:dyDescent="0.25">
      <c r="A93" s="51" t="s">
        <v>246</v>
      </c>
      <c r="B93" s="34" t="s">
        <v>292</v>
      </c>
      <c r="C93" s="51" t="s">
        <v>289</v>
      </c>
      <c r="D93" s="27">
        <v>1</v>
      </c>
      <c r="E93" s="11" t="s">
        <v>288</v>
      </c>
      <c r="F93" s="38" t="s">
        <v>274</v>
      </c>
      <c r="G93" s="40">
        <v>9540000000</v>
      </c>
      <c r="H93" s="25">
        <v>0.05</v>
      </c>
      <c r="I93" s="17"/>
    </row>
    <row r="94" spans="1:9" s="4" customFormat="1" ht="47.25" x14ac:dyDescent="0.25">
      <c r="A94" s="51" t="s">
        <v>247</v>
      </c>
      <c r="B94" s="34" t="s">
        <v>263</v>
      </c>
      <c r="C94" s="51" t="s">
        <v>289</v>
      </c>
      <c r="D94" s="27">
        <v>1</v>
      </c>
      <c r="E94" s="11" t="s">
        <v>288</v>
      </c>
      <c r="F94" s="38" t="s">
        <v>275</v>
      </c>
      <c r="G94" s="40">
        <v>6300000000</v>
      </c>
      <c r="H94" s="25">
        <v>0.05</v>
      </c>
      <c r="I94" s="17"/>
    </row>
    <row r="95" spans="1:9" s="4" customFormat="1" ht="47.25" x14ac:dyDescent="0.25">
      <c r="A95" s="51" t="s">
        <v>248</v>
      </c>
      <c r="B95" s="34" t="s">
        <v>264</v>
      </c>
      <c r="C95" s="51" t="s">
        <v>289</v>
      </c>
      <c r="D95" s="27">
        <v>1</v>
      </c>
      <c r="E95" s="11" t="s">
        <v>288</v>
      </c>
      <c r="F95" s="38" t="s">
        <v>276</v>
      </c>
      <c r="G95" s="40">
        <v>17140000000</v>
      </c>
      <c r="H95" s="25">
        <v>0.05</v>
      </c>
      <c r="I95" s="17"/>
    </row>
    <row r="96" spans="1:9" s="4" customFormat="1" ht="47.25" x14ac:dyDescent="0.25">
      <c r="A96" s="51" t="s">
        <v>249</v>
      </c>
      <c r="B96" s="34" t="s">
        <v>265</v>
      </c>
      <c r="C96" s="51" t="s">
        <v>289</v>
      </c>
      <c r="D96" s="27">
        <v>1</v>
      </c>
      <c r="E96" s="11" t="s">
        <v>288</v>
      </c>
      <c r="F96" s="38" t="s">
        <v>277</v>
      </c>
      <c r="G96" s="40">
        <v>5757300000</v>
      </c>
      <c r="H96" s="25">
        <v>0.05</v>
      </c>
      <c r="I96" s="17"/>
    </row>
    <row r="97" spans="1:9" s="4" customFormat="1" ht="47.25" x14ac:dyDescent="0.25">
      <c r="A97" s="51" t="s">
        <v>250</v>
      </c>
      <c r="B97" s="34" t="s">
        <v>293</v>
      </c>
      <c r="C97" s="51" t="s">
        <v>289</v>
      </c>
      <c r="D97" s="27">
        <v>1</v>
      </c>
      <c r="E97" s="11" t="s">
        <v>288</v>
      </c>
      <c r="F97" s="38" t="s">
        <v>165</v>
      </c>
      <c r="G97" s="40">
        <v>22740000000</v>
      </c>
      <c r="H97" s="25">
        <v>0.05</v>
      </c>
      <c r="I97" s="17"/>
    </row>
    <row r="98" spans="1:9" s="4" customFormat="1" ht="47.25" x14ac:dyDescent="0.25">
      <c r="A98" s="51" t="s">
        <v>251</v>
      </c>
      <c r="B98" s="34" t="s">
        <v>266</v>
      </c>
      <c r="C98" s="51" t="s">
        <v>289</v>
      </c>
      <c r="D98" s="27">
        <v>1</v>
      </c>
      <c r="E98" s="11" t="s">
        <v>288</v>
      </c>
      <c r="F98" s="39" t="s">
        <v>278</v>
      </c>
      <c r="G98" s="40">
        <v>9230000000</v>
      </c>
      <c r="H98" s="25">
        <v>0.05</v>
      </c>
      <c r="I98" s="17"/>
    </row>
    <row r="99" spans="1:9" s="4" customFormat="1" ht="47.25" x14ac:dyDescent="0.25">
      <c r="A99" s="51" t="s">
        <v>252</v>
      </c>
      <c r="B99" s="34" t="s">
        <v>267</v>
      </c>
      <c r="C99" s="51" t="s">
        <v>289</v>
      </c>
      <c r="D99" s="27">
        <v>1</v>
      </c>
      <c r="E99" s="11" t="s">
        <v>288</v>
      </c>
      <c r="F99" s="38" t="s">
        <v>271</v>
      </c>
      <c r="G99" s="40">
        <v>6522800000</v>
      </c>
      <c r="H99" s="25">
        <v>0.05</v>
      </c>
      <c r="I99" s="17"/>
    </row>
    <row r="100" spans="1:9" s="4" customFormat="1" ht="47.25" x14ac:dyDescent="0.25">
      <c r="A100" s="51" t="s">
        <v>253</v>
      </c>
      <c r="B100" s="34" t="s">
        <v>268</v>
      </c>
      <c r="C100" s="51" t="s">
        <v>289</v>
      </c>
      <c r="D100" s="27">
        <v>1</v>
      </c>
      <c r="E100" s="11" t="s">
        <v>288</v>
      </c>
      <c r="F100" s="38" t="s">
        <v>274</v>
      </c>
      <c r="G100" s="40">
        <v>7527200000</v>
      </c>
      <c r="H100" s="25">
        <v>0.05</v>
      </c>
      <c r="I100" s="17"/>
    </row>
    <row r="101" spans="1:9" s="6" customFormat="1" ht="47.25" x14ac:dyDescent="0.25">
      <c r="A101" s="51" t="s">
        <v>254</v>
      </c>
      <c r="B101" s="34" t="s">
        <v>269</v>
      </c>
      <c r="C101" s="51" t="s">
        <v>289</v>
      </c>
      <c r="D101" s="27">
        <v>1</v>
      </c>
      <c r="E101" s="11" t="s">
        <v>288</v>
      </c>
      <c r="F101" s="38" t="s">
        <v>283</v>
      </c>
      <c r="G101" s="40">
        <v>17130200000</v>
      </c>
      <c r="H101" s="25">
        <v>0.05</v>
      </c>
      <c r="I101" s="17"/>
    </row>
    <row r="102" spans="1:9" s="6" customFormat="1" ht="47.25" x14ac:dyDescent="0.25">
      <c r="A102" s="51" t="s">
        <v>255</v>
      </c>
      <c r="B102" s="34" t="s">
        <v>286</v>
      </c>
      <c r="C102" s="51" t="s">
        <v>289</v>
      </c>
      <c r="D102" s="27">
        <v>1</v>
      </c>
      <c r="E102" s="11" t="s">
        <v>288</v>
      </c>
      <c r="F102" s="38" t="s">
        <v>283</v>
      </c>
      <c r="G102" s="40">
        <v>32485859346.666698</v>
      </c>
      <c r="H102" s="25">
        <v>0.05</v>
      </c>
      <c r="I102" s="17"/>
    </row>
    <row r="103" spans="1:9" s="3" customFormat="1" ht="28.5" customHeight="1" x14ac:dyDescent="0.25">
      <c r="A103" s="53"/>
      <c r="B103" s="54" t="s">
        <v>3</v>
      </c>
      <c r="C103" s="53"/>
      <c r="D103" s="53"/>
      <c r="E103" s="53"/>
      <c r="F103" s="53"/>
      <c r="G103" s="14">
        <f>SUM(G4:G102)/2</f>
        <v>7659742387304.4736</v>
      </c>
      <c r="H103" s="53"/>
      <c r="I103" s="18"/>
    </row>
    <row r="104" spans="1:9" s="3" customFormat="1" x14ac:dyDescent="0.25">
      <c r="G104" s="5"/>
      <c r="I104" s="18"/>
    </row>
    <row r="105" spans="1:9" s="3" customFormat="1" x14ac:dyDescent="0.25">
      <c r="G105" s="5"/>
    </row>
  </sheetData>
  <mergeCells count="2">
    <mergeCell ref="A1:G1"/>
    <mergeCell ref="A2:H2"/>
  </mergeCells>
  <pageMargins left="0.62" right="0.31" top="0.5" bottom="0.75" header="0.3" footer="0.3"/>
  <pageSetup paperSize="9" scale="70"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LUC 1</vt:lpstr>
      <vt:lpstr>'PHỤ LUC 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hong Thang</dc:creator>
  <cp:lastModifiedBy>PDTXD-VINH</cp:lastModifiedBy>
  <cp:lastPrinted>2023-11-10T03:03:07Z</cp:lastPrinted>
  <dcterms:created xsi:type="dcterms:W3CDTF">2022-08-29T06:25:45Z</dcterms:created>
  <dcterms:modified xsi:type="dcterms:W3CDTF">2025-10-30T07:28:46Z</dcterms:modified>
</cp:coreProperties>
</file>